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체크리스트'!$A$1:$Q$106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L99" i="1" l="1"/>
  <c r="M99" i="1"/>
  <c r="N99" i="1"/>
  <c r="O99" i="1"/>
  <c r="P99" i="1"/>
  <c r="Q99" i="1"/>
  <c r="K99" i="1"/>
  <c r="E99" i="1"/>
  <c r="F99" i="1"/>
  <c r="G99" i="1"/>
  <c r="H99" i="1"/>
  <c r="I99" i="1"/>
  <c r="D99" i="1"/>
  <c r="F115" i="1"/>
  <c r="E115" i="1"/>
  <c r="D115" i="1"/>
  <c r="C115" i="1" s="1"/>
  <c r="R96" i="1" l="1"/>
  <c r="S96" i="1"/>
  <c r="T96" i="1"/>
  <c r="U96" i="1"/>
  <c r="R75" i="1" l="1"/>
  <c r="S75" i="1"/>
  <c r="T75" i="1"/>
  <c r="U75" i="1"/>
  <c r="R76" i="1"/>
  <c r="S76" i="1"/>
  <c r="T76" i="1"/>
  <c r="U76" i="1"/>
  <c r="U88" i="1"/>
  <c r="T88" i="1"/>
  <c r="S88" i="1"/>
  <c r="R88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3" i="1"/>
  <c r="T83" i="1"/>
  <c r="S83" i="1"/>
  <c r="R83" i="1"/>
  <c r="U82" i="1"/>
  <c r="T82" i="1"/>
  <c r="S82" i="1"/>
  <c r="R82" i="1"/>
  <c r="U81" i="1"/>
  <c r="T81" i="1"/>
  <c r="S81" i="1"/>
  <c r="R81" i="1"/>
  <c r="U80" i="1"/>
  <c r="T80" i="1"/>
  <c r="S80" i="1"/>
  <c r="R80" i="1"/>
  <c r="U79" i="1"/>
  <c r="T79" i="1"/>
  <c r="S79" i="1"/>
  <c r="R79" i="1"/>
  <c r="U78" i="1"/>
  <c r="T78" i="1"/>
  <c r="S78" i="1"/>
  <c r="R78" i="1"/>
  <c r="U77" i="1"/>
  <c r="T77" i="1"/>
  <c r="S77" i="1"/>
  <c r="R77" i="1"/>
  <c r="U74" i="1"/>
  <c r="T74" i="1"/>
  <c r="S74" i="1"/>
  <c r="R74" i="1"/>
  <c r="U73" i="1"/>
  <c r="T73" i="1"/>
  <c r="S73" i="1"/>
  <c r="R73" i="1"/>
  <c r="U97" i="1"/>
  <c r="T97" i="1"/>
  <c r="S97" i="1"/>
  <c r="R97" i="1"/>
  <c r="U95" i="1"/>
  <c r="T95" i="1"/>
  <c r="S95" i="1"/>
  <c r="R95" i="1"/>
  <c r="U94" i="1"/>
  <c r="T94" i="1"/>
  <c r="S94" i="1"/>
  <c r="R94" i="1"/>
  <c r="U93" i="1"/>
  <c r="T93" i="1"/>
  <c r="S93" i="1"/>
  <c r="R93" i="1"/>
  <c r="U92" i="1"/>
  <c r="T92" i="1"/>
  <c r="S92" i="1"/>
  <c r="R92" i="1"/>
  <c r="U91" i="1"/>
  <c r="T91" i="1"/>
  <c r="S91" i="1"/>
  <c r="R91" i="1"/>
  <c r="U90" i="1"/>
  <c r="T90" i="1"/>
  <c r="S90" i="1"/>
  <c r="R90" i="1"/>
  <c r="U89" i="1"/>
  <c r="T89" i="1"/>
  <c r="S89" i="1"/>
  <c r="R89" i="1"/>
  <c r="U69" i="1"/>
  <c r="T69" i="1"/>
  <c r="S69" i="1"/>
  <c r="R69" i="1"/>
  <c r="U68" i="1"/>
  <c r="T68" i="1"/>
  <c r="S68" i="1"/>
  <c r="R68" i="1"/>
  <c r="U63" i="1"/>
  <c r="T63" i="1"/>
  <c r="S63" i="1"/>
  <c r="R63" i="1"/>
  <c r="U62" i="1"/>
  <c r="T62" i="1"/>
  <c r="S62" i="1"/>
  <c r="R62" i="1"/>
  <c r="U57" i="1"/>
  <c r="T57" i="1"/>
  <c r="S57" i="1"/>
  <c r="R57" i="1"/>
  <c r="U56" i="1"/>
  <c r="T56" i="1"/>
  <c r="S56" i="1"/>
  <c r="R56" i="1"/>
  <c r="U52" i="1"/>
  <c r="T52" i="1"/>
  <c r="S52" i="1"/>
  <c r="R52" i="1"/>
  <c r="U51" i="1"/>
  <c r="T51" i="1"/>
  <c r="S51" i="1"/>
  <c r="R51" i="1"/>
  <c r="R46" i="1"/>
  <c r="S46" i="1"/>
  <c r="R45" i="1"/>
  <c r="S45" i="1"/>
  <c r="U42" i="1"/>
  <c r="T42" i="1"/>
  <c r="S42" i="1"/>
  <c r="R42" i="1"/>
  <c r="U43" i="1"/>
  <c r="T43" i="1"/>
  <c r="S43" i="1"/>
  <c r="R43" i="1"/>
  <c r="U41" i="1"/>
  <c r="T41" i="1"/>
  <c r="S41" i="1"/>
  <c r="R41" i="1"/>
  <c r="U44" i="1"/>
  <c r="T44" i="1"/>
  <c r="S44" i="1"/>
  <c r="R44" i="1"/>
  <c r="U54" i="1"/>
  <c r="T54" i="1"/>
  <c r="S54" i="1"/>
  <c r="R54" i="1"/>
  <c r="U53" i="1"/>
  <c r="T53" i="1"/>
  <c r="S53" i="1"/>
  <c r="R53" i="1"/>
  <c r="U50" i="1"/>
  <c r="T50" i="1"/>
  <c r="S50" i="1"/>
  <c r="R50" i="1"/>
  <c r="U49" i="1"/>
  <c r="T49" i="1"/>
  <c r="S49" i="1"/>
  <c r="R49" i="1"/>
  <c r="U48" i="1"/>
  <c r="T48" i="1"/>
  <c r="S48" i="1"/>
  <c r="R48" i="1"/>
  <c r="U47" i="1"/>
  <c r="T47" i="1"/>
  <c r="S47" i="1"/>
  <c r="R47" i="1"/>
  <c r="U40" i="1"/>
  <c r="T40" i="1"/>
  <c r="S40" i="1"/>
  <c r="R40" i="1"/>
  <c r="U39" i="1"/>
  <c r="T39" i="1"/>
  <c r="S39" i="1"/>
  <c r="R39" i="1"/>
  <c r="U35" i="1"/>
  <c r="T35" i="1"/>
  <c r="S35" i="1"/>
  <c r="R35" i="1"/>
  <c r="R13" i="1"/>
  <c r="S13" i="1"/>
  <c r="T13" i="1"/>
  <c r="U13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6" i="1"/>
  <c r="S36" i="1"/>
  <c r="T36" i="1"/>
  <c r="U36" i="1"/>
  <c r="R37" i="1"/>
  <c r="S37" i="1"/>
  <c r="T37" i="1"/>
  <c r="U37" i="1"/>
  <c r="R38" i="1"/>
  <c r="S38" i="1"/>
  <c r="T38" i="1"/>
  <c r="U38" i="1"/>
  <c r="R55" i="1"/>
  <c r="S55" i="1"/>
  <c r="T55" i="1"/>
  <c r="U55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R64" i="1"/>
  <c r="S64" i="1"/>
  <c r="T64" i="1"/>
  <c r="U64" i="1"/>
  <c r="R65" i="1"/>
  <c r="S65" i="1"/>
  <c r="T65" i="1"/>
  <c r="U65" i="1"/>
  <c r="R66" i="1"/>
  <c r="S66" i="1"/>
  <c r="T66" i="1"/>
  <c r="U66" i="1"/>
  <c r="R67" i="1"/>
  <c r="S67" i="1"/>
  <c r="T67" i="1"/>
  <c r="U67" i="1"/>
  <c r="R70" i="1"/>
  <c r="S70" i="1"/>
  <c r="T70" i="1"/>
  <c r="U70" i="1"/>
  <c r="R71" i="1"/>
  <c r="S71" i="1"/>
  <c r="T71" i="1"/>
  <c r="U71" i="1"/>
  <c r="R72" i="1"/>
  <c r="S72" i="1"/>
  <c r="T72" i="1"/>
  <c r="U72" i="1"/>
  <c r="R98" i="1"/>
  <c r="S98" i="1"/>
  <c r="T98" i="1"/>
  <c r="U98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F100" i="1"/>
  <c r="E100" i="1"/>
  <c r="C99" i="1"/>
  <c r="D100" i="1" s="1"/>
  <c r="J99" i="1"/>
  <c r="M100" i="1" s="1"/>
  <c r="K100" i="1" l="1"/>
  <c r="L100" i="1"/>
</calcChain>
</file>

<file path=xl/sharedStrings.xml><?xml version="1.0" encoding="utf-8"?>
<sst xmlns="http://schemas.openxmlformats.org/spreadsheetml/2006/main" count="270" uniqueCount="181">
  <si>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</si>
  <si>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</si>
  <si>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</si>
  <si>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</si>
  <si>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</si>
  <si>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</si>
  <si>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</si>
  <si>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</si>
  <si>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</si>
  <si>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</si>
  <si>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</si>
  <si>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</si>
  <si>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</si>
  <si>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</si>
  <si>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</si>
  <si>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</si>
  <si>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</si>
  <si>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</si>
  <si>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</si>
  <si>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</si>
  <si>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</si>
  <si>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</si>
  <si>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</si>
  <si>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</si>
  <si>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</si>
  <si>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</si>
  <si>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</si>
  <si>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</si>
  <si>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</si>
  <si>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</si>
  <si>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</si>
  <si>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</si>
  <si>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</si>
  <si>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</si>
  <si>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</si>
  <si>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</si>
  <si>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</si>
  <si>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</si>
  <si>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</si>
  <si>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</si>
  <si>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</si>
  <si>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</si>
  <si>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</si>
  <si>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</si>
  <si>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</si>
  <si>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</si>
  <si>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</si>
  <si>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</si>
  <si>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</si>
  <si>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</si>
  <si>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</si>
  <si>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</si>
  <si>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</si>
  <si>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</si>
  <si>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</si>
  <si>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</si>
  <si>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</si>
  <si>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</si>
  <si>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</si>
  <si>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</si>
  <si>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</si>
  <si>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</si>
  <si>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</si>
  <si>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</si>
  <si>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</si>
  <si>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</si>
  <si>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</si>
  <si>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</si>
  <si>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</si>
  <si>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</si>
  <si>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</si>
  <si>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</si>
  <si>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</si>
  <si>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</si>
  <si>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</si>
  <si>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</si>
  <si>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</si>
  <si>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</si>
  <si>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</si>
  <si>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</si>
  <si>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</si>
  <si>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</si>
  <si>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</si>
  <si>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</si>
  <si>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</si>
  <si>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</si>
  <si>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</si>
  <si>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</si>
  <si>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</si>
  <si>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</si>
  <si>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</si>
  <si>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</si>
  <si>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</si>
  <si>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</si>
  <si>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</si>
  <si>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</si>
  <si>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</si>
  <si>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</si>
  <si>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</si>
  <si>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</si>
  <si>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</si>
  <si>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</si>
  <si>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</si>
  <si>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</si>
  <si>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</si>
  <si>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</si>
  <si>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</si>
  <si>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</si>
  <si>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</si>
  <si>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</si>
  <si>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</si>
  <si>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</si>
  <si>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신혜원</t>
    <phoneticPr fontId="1" type="noConversion"/>
  </si>
  <si>
    <t xml:space="preserve">주소  </t>
    <phoneticPr fontId="1" type="noConversion"/>
  </si>
  <si>
    <t xml:space="preserve">대상시설                    영등포구청         </t>
    <phoneticPr fontId="1" type="noConversion"/>
  </si>
  <si>
    <t>층수                          B1~5</t>
    <phoneticPr fontId="1" type="noConversion"/>
  </si>
  <si>
    <t>점검일                        2021. 6. 2 (수)</t>
    <phoneticPr fontId="1" type="noConversion"/>
  </si>
  <si>
    <t>2021. 6. 2</t>
    <phoneticPr fontId="1" type="noConversion"/>
  </si>
  <si>
    <t>실내출입문
1층</t>
    <phoneticPr fontId="1" type="noConversion"/>
  </si>
  <si>
    <t>종합상황실</t>
    <phoneticPr fontId="1" type="noConversion"/>
  </si>
  <si>
    <t>실내출입문
2층</t>
    <phoneticPr fontId="1" type="noConversion"/>
  </si>
  <si>
    <t>징수과,
부과과</t>
    <phoneticPr fontId="1" type="noConversion"/>
  </si>
  <si>
    <t>건축과
부동산정보과</t>
    <phoneticPr fontId="1" type="noConversion"/>
  </si>
  <si>
    <t>수유실</t>
    <phoneticPr fontId="1" type="noConversion"/>
  </si>
  <si>
    <t>실내출입문
3층</t>
    <phoneticPr fontId="1" type="noConversion"/>
  </si>
  <si>
    <t>부구청장실</t>
    <phoneticPr fontId="1" type="noConversion"/>
  </si>
  <si>
    <t>기획재정국장실
미래비전추진단장실</t>
    <phoneticPr fontId="1" type="noConversion"/>
  </si>
  <si>
    <t>구청장실</t>
    <phoneticPr fontId="1" type="noConversion"/>
  </si>
  <si>
    <t>행정지원국장실</t>
    <phoneticPr fontId="1" type="noConversion"/>
  </si>
  <si>
    <t>도시국장실
안전교통국장실
정책특별보좌관실</t>
    <phoneticPr fontId="1" type="noConversion"/>
  </si>
  <si>
    <t>총무과</t>
    <phoneticPr fontId="1" type="noConversion"/>
  </si>
  <si>
    <t>탁트인민원실</t>
    <phoneticPr fontId="1" type="noConversion"/>
  </si>
  <si>
    <t>기획상황실</t>
    <phoneticPr fontId="1" type="noConversion"/>
  </si>
  <si>
    <t>실내출입문
4층</t>
    <phoneticPr fontId="1" type="noConversion"/>
  </si>
  <si>
    <t>감사담당관</t>
    <phoneticPr fontId="1" type="noConversion"/>
  </si>
  <si>
    <t>홍보미디어과</t>
    <phoneticPr fontId="1" type="noConversion"/>
  </si>
  <si>
    <t>도로과</t>
    <phoneticPr fontId="1" type="noConversion"/>
  </si>
  <si>
    <t>미래교육과</t>
    <phoneticPr fontId="1" type="noConversion"/>
  </si>
  <si>
    <t>실내출입문
5층</t>
    <phoneticPr fontId="1" type="noConversion"/>
  </si>
  <si>
    <t>기획예산과</t>
    <phoneticPr fontId="1" type="noConversion"/>
  </si>
  <si>
    <t>자치행정과</t>
    <phoneticPr fontId="1" type="noConversion"/>
  </si>
  <si>
    <t>비전협력과</t>
    <phoneticPr fontId="1" type="noConversion"/>
  </si>
  <si>
    <t>재무과</t>
    <phoneticPr fontId="1" type="noConversion"/>
  </si>
  <si>
    <t>도시계획과</t>
    <phoneticPr fontId="1" type="noConversion"/>
  </si>
  <si>
    <t>치수과</t>
    <phoneticPr fontId="1" type="noConversion"/>
  </si>
  <si>
    <t>구정연구단</t>
    <phoneticPr fontId="1" type="noConversion"/>
  </si>
  <si>
    <t>공직자윤리위원회</t>
    <phoneticPr fontId="1" type="noConversion"/>
  </si>
  <si>
    <t>도시방재종합상황실</t>
    <phoneticPr fontId="1" type="noConversion"/>
  </si>
  <si>
    <t>구내식당</t>
    <phoneticPr fontId="1" type="noConversion"/>
  </si>
  <si>
    <t>여성예비군소대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</si>
  <si>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</si>
  <si>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</si>
  <si>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</si>
  <si>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</si>
  <si>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남</t>
    <phoneticPr fontId="1" type="noConversion"/>
  </si>
  <si>
    <t>여</t>
    <phoneticPr fontId="1" type="noConversion"/>
  </si>
  <si>
    <t>여수도1</t>
    <phoneticPr fontId="1" type="noConversion"/>
  </si>
  <si>
    <t>여수도2</t>
  </si>
  <si>
    <t>여수도3</t>
  </si>
  <si>
    <t>여수도4</t>
  </si>
  <si>
    <t>여수도5</t>
  </si>
  <si>
    <t>여수도6</t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</si>
  <si>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</si>
  <si>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</si>
  <si>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</si>
  <si>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화장실
5층</t>
    <phoneticPr fontId="1" type="noConversion"/>
  </si>
  <si>
    <t>계단
B1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</si>
  <si>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</si>
  <si>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</si>
  <si>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</si>
  <si>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</si>
  <si>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</si>
  <si>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</t>
    <phoneticPr fontId="1" type="noConversion"/>
  </si>
  <si>
    <t>상좌</t>
    <phoneticPr fontId="1" type="noConversion"/>
  </si>
  <si>
    <t>하우</t>
    <phoneticPr fontId="1" type="noConversion"/>
  </si>
  <si>
    <t>계단
2</t>
    <phoneticPr fontId="1" type="noConversion"/>
  </si>
  <si>
    <t>계단
3</t>
    <phoneticPr fontId="1" type="noConversion"/>
  </si>
  <si>
    <t>계단
4</t>
    <phoneticPr fontId="1" type="noConversion"/>
  </si>
  <si>
    <t xml:space="preserve">엘리베이터 </t>
    <phoneticPr fontId="1" type="noConversion"/>
  </si>
  <si>
    <t>실내출입문
B1층</t>
    <phoneticPr fontId="1" type="noConversion"/>
  </si>
  <si>
    <t>접근로에 화단(이동가능)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</si>
</sst>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3" fillId="4" borderId="49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R49" sqref="R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96" t="s">
        <v>58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2" ht="3.75" customHeight="1" thickBot="1" x14ac:dyDescent="0.3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2" ht="20.100000000000001" customHeight="1" x14ac:dyDescent="0.3">
      <c r="A3" s="306" t="s">
        <v>114</v>
      </c>
      <c r="B3" s="307"/>
      <c r="C3" s="308"/>
      <c r="D3" s="312" t="s">
        <v>113</v>
      </c>
      <c r="E3" s="307"/>
      <c r="F3" s="307"/>
      <c r="G3" s="307"/>
      <c r="H3" s="307"/>
      <c r="I3" s="307"/>
      <c r="J3" s="313"/>
    </row>
    <row r="4" spans="1:12" ht="20.100000000000001" customHeight="1" x14ac:dyDescent="0.3">
      <c r="A4" s="309" t="s">
        <v>115</v>
      </c>
      <c r="B4" s="310"/>
      <c r="C4" s="311"/>
      <c r="D4" s="314" t="s">
        <v>79</v>
      </c>
      <c r="E4" s="314"/>
      <c r="F4" s="314"/>
      <c r="G4" s="314"/>
      <c r="H4" s="314"/>
      <c r="I4" s="314"/>
      <c r="J4" s="315"/>
    </row>
    <row r="5" spans="1:12" ht="20.100000000000001" customHeight="1" thickBot="1" x14ac:dyDescent="0.35">
      <c r="A5" s="262" t="s">
        <v>116</v>
      </c>
      <c r="B5" s="263"/>
      <c r="C5" s="263"/>
      <c r="D5" s="191" t="s">
        <v>80</v>
      </c>
      <c r="E5" s="192" t="s">
        <v>112</v>
      </c>
      <c r="F5" s="192"/>
      <c r="G5" s="192"/>
      <c r="H5" s="192"/>
      <c r="I5" s="264" t="s">
        <v>81</v>
      </c>
      <c r="J5" s="265"/>
    </row>
    <row r="6" spans="1:12" ht="20.100000000000001" customHeight="1" x14ac:dyDescent="0.3">
      <c r="A6" s="298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301" t="s">
        <v>35</v>
      </c>
      <c r="I6" s="280" t="s">
        <v>63</v>
      </c>
      <c r="J6" s="303" t="s">
        <v>18</v>
      </c>
      <c r="K6" s="272" t="s">
        <v>37</v>
      </c>
    </row>
    <row r="7" spans="1:12" ht="20.100000000000001" customHeight="1" thickBot="1" x14ac:dyDescent="0.35">
      <c r="A7" s="299"/>
      <c r="B7" s="300"/>
      <c r="C7" s="300"/>
      <c r="D7" s="213" t="s">
        <v>39</v>
      </c>
      <c r="E7" s="213" t="s">
        <v>40</v>
      </c>
      <c r="F7" s="213" t="s">
        <v>16</v>
      </c>
      <c r="G7" s="213" t="s">
        <v>17</v>
      </c>
      <c r="H7" s="302"/>
      <c r="I7" s="281"/>
      <c r="J7" s="304"/>
      <c r="K7" s="272"/>
      <c r="L7" s="1" t="s">
        <v>107</v>
      </c>
    </row>
    <row r="8" spans="1:12" ht="20.100000000000001" customHeight="1" x14ac:dyDescent="0.3">
      <c r="A8" s="269" t="s">
        <v>12</v>
      </c>
      <c r="B8" s="277" t="s">
        <v>78</v>
      </c>
      <c r="C8" s="206" t="s">
        <v>14</v>
      </c>
      <c r="D8" s="206"/>
      <c r="E8" s="206">
        <v>1</v>
      </c>
      <c r="F8" s="206">
        <v>1</v>
      </c>
      <c r="G8" s="206"/>
      <c r="H8" s="206"/>
      <c r="I8" s="207"/>
      <c r="J8" s="208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73"/>
      <c r="B9" s="278"/>
      <c r="C9" s="196" t="s">
        <v>15</v>
      </c>
      <c r="D9" s="196"/>
      <c r="E9" s="196">
        <v>1</v>
      </c>
      <c r="F9" s="196">
        <v>1</v>
      </c>
      <c r="G9" s="196"/>
      <c r="H9" s="196"/>
      <c r="I9" s="197"/>
      <c r="J9" s="198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73"/>
      <c r="B10" s="279" t="s">
        <v>13</v>
      </c>
      <c r="C10" s="279"/>
      <c r="D10" s="199"/>
      <c r="E10" s="199">
        <v>1</v>
      </c>
      <c r="F10" s="199">
        <v>1</v>
      </c>
      <c r="G10" s="199"/>
      <c r="H10" s="199"/>
      <c r="I10" s="200"/>
      <c r="J10" s="201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273"/>
      <c r="B11" s="278" t="s">
        <v>52</v>
      </c>
      <c r="C11" s="196" t="s">
        <v>20</v>
      </c>
      <c r="D11" s="196"/>
      <c r="E11" s="196">
        <v>1</v>
      </c>
      <c r="F11" s="196"/>
      <c r="G11" s="196"/>
      <c r="H11" s="196"/>
      <c r="I11" s="197">
        <v>1</v>
      </c>
      <c r="J11" s="198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73"/>
      <c r="B12" s="278"/>
      <c r="C12" s="196" t="s">
        <v>38</v>
      </c>
      <c r="D12" s="196"/>
      <c r="E12" s="196">
        <v>1</v>
      </c>
      <c r="F12" s="196"/>
      <c r="G12" s="196"/>
      <c r="H12" s="196"/>
      <c r="I12" s="197">
        <v>1</v>
      </c>
      <c r="J12" s="202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73"/>
      <c r="B13" s="278"/>
      <c r="C13" s="196" t="s">
        <v>59</v>
      </c>
      <c r="D13" s="196"/>
      <c r="E13" s="196">
        <v>1</v>
      </c>
      <c r="F13" s="196"/>
      <c r="G13" s="196">
        <v>1</v>
      </c>
      <c r="H13" s="196"/>
      <c r="I13" s="197"/>
      <c r="J13" s="198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271"/>
      <c r="B14" s="275" t="s">
        <v>19</v>
      </c>
      <c r="C14" s="275"/>
      <c r="D14" s="203"/>
      <c r="E14" s="203">
        <v>1</v>
      </c>
      <c r="F14" s="203"/>
      <c r="G14" s="203">
        <v>1</v>
      </c>
      <c r="H14" s="203"/>
      <c r="I14" s="204"/>
      <c r="J14" s="205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269" t="s">
        <v>82</v>
      </c>
      <c r="B15" s="277" t="s">
        <v>60</v>
      </c>
      <c r="C15" s="206" t="s">
        <v>61</v>
      </c>
      <c r="D15" s="206"/>
      <c r="E15" s="206">
        <v>1</v>
      </c>
      <c r="F15" s="206">
        <v>1</v>
      </c>
      <c r="G15" s="206"/>
      <c r="H15" s="206"/>
      <c r="I15" s="207"/>
      <c r="J15" s="208"/>
      <c r="K15" s="3" t="str">
        <f t="shared" si="0"/>
        <v>0</v>
      </c>
      <c r="L15" s="1" t="str">
        <f t="shared" si="1"/>
        <v>ok</v>
      </c>
    </row>
    <row r="16" spans="1:12" ht="20.100000000000001" customHeight="1" x14ac:dyDescent="0.3">
      <c r="A16" s="273"/>
      <c r="B16" s="278"/>
      <c r="C16" s="196" t="s">
        <v>62</v>
      </c>
      <c r="D16" s="196"/>
      <c r="E16" s="196">
        <v>1</v>
      </c>
      <c r="F16" s="196"/>
      <c r="G16" s="196"/>
      <c r="H16" s="196">
        <v>1</v>
      </c>
      <c r="I16" s="197"/>
      <c r="J16" s="198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273"/>
      <c r="B17" s="279" t="s">
        <v>21</v>
      </c>
      <c r="C17" s="279"/>
      <c r="D17" s="199"/>
      <c r="E17" s="199">
        <v>1</v>
      </c>
      <c r="F17" s="199"/>
      <c r="G17" s="199">
        <v>1</v>
      </c>
      <c r="H17" s="199"/>
      <c r="I17" s="200"/>
      <c r="J17" s="201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73"/>
      <c r="B18" s="209" t="s">
        <v>22</v>
      </c>
      <c r="C18" s="196" t="s">
        <v>23</v>
      </c>
      <c r="D18" s="196"/>
      <c r="E18" s="196">
        <v>1</v>
      </c>
      <c r="F18" s="196">
        <v>1</v>
      </c>
      <c r="G18" s="196"/>
      <c r="H18" s="196"/>
      <c r="I18" s="197"/>
      <c r="J18" s="198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73"/>
      <c r="B19" s="279" t="s">
        <v>22</v>
      </c>
      <c r="C19" s="279"/>
      <c r="D19" s="199"/>
      <c r="E19" s="199">
        <v>1</v>
      </c>
      <c r="F19" s="199">
        <v>1</v>
      </c>
      <c r="G19" s="199"/>
      <c r="H19" s="199"/>
      <c r="I19" s="200"/>
      <c r="J19" s="201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73"/>
      <c r="B20" s="282" t="s">
        <v>24</v>
      </c>
      <c r="C20" s="196" t="s">
        <v>66</v>
      </c>
      <c r="D20" s="196"/>
      <c r="E20" s="196">
        <v>1</v>
      </c>
      <c r="F20" s="196"/>
      <c r="G20" s="196">
        <v>1</v>
      </c>
      <c r="H20" s="196"/>
      <c r="I20" s="197"/>
      <c r="J20" s="198"/>
      <c r="K20" s="3" t="str">
        <f t="shared" si="0"/>
        <v>1</v>
      </c>
      <c r="L20" s="1" t="str">
        <f t="shared" si="1"/>
        <v>ok</v>
      </c>
    </row>
    <row r="21" spans="1:12" ht="20.100000000000001" customHeight="1" x14ac:dyDescent="0.3">
      <c r="A21" s="273"/>
      <c r="B21" s="283"/>
      <c r="C21" s="196" t="s">
        <v>65</v>
      </c>
      <c r="D21" s="196"/>
      <c r="E21" s="196">
        <v>1</v>
      </c>
      <c r="F21" s="196">
        <v>1</v>
      </c>
      <c r="G21" s="196"/>
      <c r="H21" s="196"/>
      <c r="I21" s="197"/>
      <c r="J21" s="198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73"/>
      <c r="B22" s="283"/>
      <c r="C22" s="196" t="s">
        <v>64</v>
      </c>
      <c r="D22" s="196"/>
      <c r="E22" s="196">
        <v>1</v>
      </c>
      <c r="F22" s="196"/>
      <c r="G22" s="196">
        <v>1</v>
      </c>
      <c r="H22" s="196"/>
      <c r="I22" s="197"/>
      <c r="J22" s="198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273"/>
      <c r="B23" s="279" t="s">
        <v>24</v>
      </c>
      <c r="C23" s="279"/>
      <c r="D23" s="199"/>
      <c r="E23" s="199">
        <v>1</v>
      </c>
      <c r="F23" s="199"/>
      <c r="G23" s="199">
        <v>1</v>
      </c>
      <c r="H23" s="199"/>
      <c r="I23" s="200"/>
      <c r="J23" s="201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73"/>
      <c r="B24" s="282" t="s">
        <v>25</v>
      </c>
      <c r="C24" s="196" t="s">
        <v>49</v>
      </c>
      <c r="D24" s="196"/>
      <c r="E24" s="196">
        <v>1</v>
      </c>
      <c r="F24" s="196"/>
      <c r="G24" s="196">
        <v>1</v>
      </c>
      <c r="H24" s="196"/>
      <c r="I24" s="197"/>
      <c r="J24" s="198"/>
      <c r="K24" s="3" t="str">
        <f t="shared" si="0"/>
        <v>1</v>
      </c>
      <c r="L24" s="1" t="str">
        <f t="shared" si="1"/>
        <v>ok</v>
      </c>
    </row>
    <row r="25" spans="1:12" ht="33" x14ac:dyDescent="0.3">
      <c r="A25" s="273"/>
      <c r="B25" s="283"/>
      <c r="C25" s="196" t="s">
        <v>67</v>
      </c>
      <c r="D25" s="196"/>
      <c r="E25" s="196">
        <v>1</v>
      </c>
      <c r="F25" s="196">
        <v>1</v>
      </c>
      <c r="G25" s="196"/>
      <c r="H25" s="196"/>
      <c r="I25" s="197"/>
      <c r="J25" s="198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73"/>
      <c r="B26" s="283"/>
      <c r="C26" s="196" t="s">
        <v>68</v>
      </c>
      <c r="D26" s="196"/>
      <c r="E26" s="196">
        <v>1</v>
      </c>
      <c r="F26" s="196"/>
      <c r="G26" s="196">
        <v>1</v>
      </c>
      <c r="H26" s="196"/>
      <c r="I26" s="197"/>
      <c r="J26" s="198"/>
      <c r="K26" s="3" t="str">
        <f t="shared" si="0"/>
        <v>1</v>
      </c>
      <c r="L26" s="1" t="str">
        <f t="shared" si="1"/>
        <v>ok</v>
      </c>
    </row>
    <row r="27" spans="1:12" ht="49.5" x14ac:dyDescent="0.3">
      <c r="A27" s="273"/>
      <c r="B27" s="283"/>
      <c r="C27" s="196" t="s">
        <v>69</v>
      </c>
      <c r="D27" s="196"/>
      <c r="E27" s="196">
        <v>1</v>
      </c>
      <c r="F27" s="196"/>
      <c r="G27" s="196">
        <v>1</v>
      </c>
      <c r="H27" s="196"/>
      <c r="I27" s="197"/>
      <c r="J27" s="198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273"/>
      <c r="B28" s="283"/>
      <c r="C28" s="196" t="s">
        <v>50</v>
      </c>
      <c r="D28" s="196"/>
      <c r="E28" s="196">
        <v>1</v>
      </c>
      <c r="F28" s="196"/>
      <c r="G28" s="196"/>
      <c r="H28" s="196"/>
      <c r="I28" s="197">
        <v>1</v>
      </c>
      <c r="J28" s="198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73"/>
      <c r="B29" s="295"/>
      <c r="C29" s="214" t="s">
        <v>94</v>
      </c>
      <c r="D29" s="214"/>
      <c r="E29" s="214">
        <v>1</v>
      </c>
      <c r="F29" s="214"/>
      <c r="G29" s="214">
        <v>1</v>
      </c>
      <c r="H29" s="214"/>
      <c r="I29" s="197"/>
      <c r="J29" s="198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273"/>
      <c r="B30" s="279" t="s">
        <v>25</v>
      </c>
      <c r="C30" s="279"/>
      <c r="D30" s="199"/>
      <c r="E30" s="199">
        <v>1</v>
      </c>
      <c r="F30" s="199"/>
      <c r="G30" s="199">
        <v>1</v>
      </c>
      <c r="H30" s="199"/>
      <c r="I30" s="200"/>
      <c r="J30" s="201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73"/>
      <c r="B31" s="196" t="s">
        <v>89</v>
      </c>
      <c r="C31" s="196" t="s">
        <v>70</v>
      </c>
      <c r="D31" s="196"/>
      <c r="E31" s="196">
        <v>1</v>
      </c>
      <c r="F31" s="196"/>
      <c r="G31" s="196"/>
      <c r="H31" s="196"/>
      <c r="I31" s="197">
        <v>1</v>
      </c>
      <c r="J31" s="198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273"/>
      <c r="B32" s="279" t="s">
        <v>26</v>
      </c>
      <c r="C32" s="279"/>
      <c r="D32" s="199"/>
      <c r="E32" s="199">
        <v>1</v>
      </c>
      <c r="F32" s="199"/>
      <c r="G32" s="199"/>
      <c r="H32" s="199"/>
      <c r="I32" s="200">
        <v>1</v>
      </c>
      <c r="J32" s="201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273"/>
      <c r="B33" s="196" t="s">
        <v>27</v>
      </c>
      <c r="C33" s="196" t="s">
        <v>66</v>
      </c>
      <c r="D33" s="196"/>
      <c r="E33" s="196">
        <v>1</v>
      </c>
      <c r="F33" s="196"/>
      <c r="G33" s="196"/>
      <c r="H33" s="196"/>
      <c r="I33" s="197">
        <v>1</v>
      </c>
      <c r="J33" s="198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71"/>
      <c r="B34" s="275" t="s">
        <v>27</v>
      </c>
      <c r="C34" s="275"/>
      <c r="D34" s="203"/>
      <c r="E34" s="203">
        <v>1</v>
      </c>
      <c r="F34" s="203"/>
      <c r="G34" s="203"/>
      <c r="H34" s="203"/>
      <c r="I34" s="204">
        <v>1</v>
      </c>
      <c r="J34" s="205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69" t="s">
        <v>28</v>
      </c>
      <c r="B35" s="294" t="s">
        <v>29</v>
      </c>
      <c r="C35" s="206" t="s">
        <v>71</v>
      </c>
      <c r="D35" s="206"/>
      <c r="E35" s="206">
        <v>1</v>
      </c>
      <c r="F35" s="206"/>
      <c r="G35" s="206">
        <v>1</v>
      </c>
      <c r="H35" s="206"/>
      <c r="I35" s="207"/>
      <c r="J35" s="208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273"/>
      <c r="B36" s="283"/>
      <c r="C36" s="196" t="s">
        <v>72</v>
      </c>
      <c r="D36" s="196"/>
      <c r="E36" s="196">
        <v>1</v>
      </c>
      <c r="F36" s="196"/>
      <c r="G36" s="196">
        <v>1</v>
      </c>
      <c r="H36" s="196"/>
      <c r="I36" s="197"/>
      <c r="J36" s="198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274"/>
      <c r="B37" s="295"/>
      <c r="C37" s="215" t="s">
        <v>92</v>
      </c>
      <c r="D37" s="215"/>
      <c r="E37" s="215">
        <v>1</v>
      </c>
      <c r="F37" s="215"/>
      <c r="G37" s="215">
        <v>1</v>
      </c>
      <c r="H37" s="215"/>
      <c r="I37" s="223"/>
      <c r="J37" s="224"/>
      <c r="K37" s="3" t="str">
        <f t="shared" si="0"/>
        <v>1</v>
      </c>
      <c r="L37" s="1" t="str">
        <f t="shared" si="1"/>
        <v>ok</v>
      </c>
    </row>
    <row r="38" spans="1:12" ht="20.100000000000001" customHeight="1" thickBot="1" x14ac:dyDescent="0.35">
      <c r="A38" s="271"/>
      <c r="B38" s="275" t="s">
        <v>29</v>
      </c>
      <c r="C38" s="275"/>
      <c r="D38" s="203"/>
      <c r="E38" s="203">
        <v>1</v>
      </c>
      <c r="F38" s="203"/>
      <c r="G38" s="203">
        <v>1</v>
      </c>
      <c r="H38" s="203"/>
      <c r="I38" s="204"/>
      <c r="J38" s="205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266" t="s">
        <v>30</v>
      </c>
      <c r="B39" s="212" t="s">
        <v>31</v>
      </c>
      <c r="C39" s="212" t="s">
        <v>73</v>
      </c>
      <c r="D39" s="206"/>
      <c r="E39" s="206">
        <v>1</v>
      </c>
      <c r="F39" s="206"/>
      <c r="G39" s="206">
        <v>1</v>
      </c>
      <c r="H39" s="206"/>
      <c r="I39" s="207"/>
      <c r="J39" s="208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267"/>
      <c r="B40" s="279" t="s">
        <v>31</v>
      </c>
      <c r="C40" s="279"/>
      <c r="D40" s="199"/>
      <c r="E40" s="199">
        <v>1</v>
      </c>
      <c r="F40" s="199"/>
      <c r="G40" s="199">
        <v>1</v>
      </c>
      <c r="H40" s="199"/>
      <c r="I40" s="200"/>
      <c r="J40" s="201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267"/>
      <c r="B41" s="290" t="s">
        <v>51</v>
      </c>
      <c r="C41" s="210" t="s">
        <v>75</v>
      </c>
      <c r="D41" s="196"/>
      <c r="E41" s="196">
        <v>1</v>
      </c>
      <c r="F41" s="196">
        <v>1</v>
      </c>
      <c r="G41" s="196"/>
      <c r="H41" s="196"/>
      <c r="I41" s="197"/>
      <c r="J41" s="198"/>
      <c r="K41" s="3" t="str">
        <f t="shared" si="0"/>
        <v>0</v>
      </c>
      <c r="L41" s="1" t="str">
        <f t="shared" si="1"/>
        <v>ok</v>
      </c>
    </row>
    <row r="42" spans="1:12" ht="20.100000000000001" customHeight="1" x14ac:dyDescent="0.3">
      <c r="A42" s="267"/>
      <c r="B42" s="290"/>
      <c r="C42" s="210" t="s">
        <v>74</v>
      </c>
      <c r="D42" s="196"/>
      <c r="E42" s="196">
        <v>1</v>
      </c>
      <c r="F42" s="196"/>
      <c r="G42" s="196">
        <v>1</v>
      </c>
      <c r="H42" s="196"/>
      <c r="I42" s="197"/>
      <c r="J42" s="198"/>
      <c r="K42" s="3" t="str">
        <f t="shared" si="0"/>
        <v>1</v>
      </c>
      <c r="L42" s="1" t="str">
        <f t="shared" si="1"/>
        <v>ok</v>
      </c>
    </row>
    <row r="43" spans="1:12" ht="20.100000000000001" customHeight="1" thickBot="1" x14ac:dyDescent="0.35">
      <c r="A43" s="267"/>
      <c r="B43" s="275" t="s">
        <v>34</v>
      </c>
      <c r="C43" s="275"/>
      <c r="D43" s="203"/>
      <c r="E43" s="203">
        <v>1</v>
      </c>
      <c r="F43" s="203">
        <v>1</v>
      </c>
      <c r="G43" s="203"/>
      <c r="H43" s="203"/>
      <c r="I43" s="204"/>
      <c r="J43" s="205"/>
      <c r="K43" s="3" t="str">
        <f t="shared" si="0"/>
        <v>0</v>
      </c>
      <c r="L43" s="1" t="str">
        <f t="shared" si="1"/>
        <v>ok</v>
      </c>
    </row>
    <row r="44" spans="1:12" ht="17.100000000000001" customHeight="1" x14ac:dyDescent="0.3">
      <c r="A44" s="267"/>
      <c r="B44" s="284" t="s">
        <v>90</v>
      </c>
      <c r="C44" s="285"/>
      <c r="D44" s="217"/>
      <c r="E44" s="217">
        <v>1</v>
      </c>
      <c r="F44" s="217"/>
      <c r="G44" s="217">
        <v>1</v>
      </c>
      <c r="H44" s="217"/>
      <c r="I44" s="218"/>
      <c r="J44" s="219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268"/>
      <c r="B45" s="293" t="s">
        <v>91</v>
      </c>
      <c r="C45" s="293"/>
      <c r="D45" s="220"/>
      <c r="E45" s="220">
        <v>1</v>
      </c>
      <c r="F45" s="220"/>
      <c r="G45" s="220">
        <v>1</v>
      </c>
      <c r="H45" s="220"/>
      <c r="I45" s="221"/>
      <c r="J45" s="222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269" t="s">
        <v>32</v>
      </c>
      <c r="B46" s="289" t="s">
        <v>76</v>
      </c>
      <c r="C46" s="289"/>
      <c r="D46" s="206"/>
      <c r="E46" s="206">
        <v>1</v>
      </c>
      <c r="F46" s="206"/>
      <c r="G46" s="206"/>
      <c r="H46" s="206">
        <v>1</v>
      </c>
      <c r="I46" s="207"/>
      <c r="J46" s="208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270"/>
      <c r="B47" s="291" t="s">
        <v>77</v>
      </c>
      <c r="C47" s="292"/>
      <c r="D47" s="193"/>
      <c r="E47" s="193">
        <v>1</v>
      </c>
      <c r="F47" s="193"/>
      <c r="G47" s="193"/>
      <c r="H47" s="193">
        <v>1</v>
      </c>
      <c r="I47" s="194"/>
      <c r="J47" s="195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271"/>
      <c r="B48" s="275" t="s">
        <v>42</v>
      </c>
      <c r="C48" s="275"/>
      <c r="D48" s="203"/>
      <c r="E48" s="203">
        <v>1</v>
      </c>
      <c r="F48" s="203"/>
      <c r="G48" s="203"/>
      <c r="H48" s="203">
        <v>1</v>
      </c>
      <c r="I48" s="204"/>
      <c r="J48" s="205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11" t="s">
        <v>33</v>
      </c>
      <c r="B49" s="286" t="s">
        <v>180</v>
      </c>
      <c r="C49" s="286"/>
      <c r="D49" s="286"/>
      <c r="E49" s="286"/>
      <c r="F49" s="286"/>
      <c r="G49" s="286"/>
      <c r="H49" s="286"/>
      <c r="I49" s="287"/>
      <c r="J49" s="28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5"/>
  <sheetViews>
    <sheetView tabSelected="1" view="pageBreakPreview" zoomScaleNormal="100" zoomScaleSheetLayoutView="100" workbookViewId="0">
      <pane ySplit="6" topLeftCell="A88" activePane="bottomLeft" state="frozen"/>
      <selection pane="bottomLeft" activeCell="S102" sqref="S10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6" t="s">
        <v>43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7"/>
    </row>
    <row r="2" spans="1:24" ht="12" x14ac:dyDescent="0.3">
      <c r="A2" s="12"/>
      <c r="B2" s="12"/>
      <c r="C2" s="12"/>
      <c r="D2" s="12"/>
      <c r="E2" s="12"/>
      <c r="F2" s="12"/>
      <c r="G2" s="13"/>
      <c r="H2" s="14"/>
      <c r="I2" s="15"/>
      <c r="J2" s="16"/>
      <c r="K2" s="16"/>
      <c r="L2" s="16"/>
      <c r="M2" s="16"/>
      <c r="N2" s="16"/>
      <c r="O2" s="17" t="s">
        <v>10</v>
      </c>
      <c r="P2" s="345" t="s">
        <v>117</v>
      </c>
      <c r="Q2" s="345"/>
      <c r="R2" s="5"/>
    </row>
    <row r="3" spans="1:24" ht="12.75" thickBot="1" x14ac:dyDescent="0.35">
      <c r="A3" s="18"/>
      <c r="B3" s="18"/>
      <c r="C3" s="18"/>
      <c r="D3" s="18"/>
      <c r="E3" s="18"/>
      <c r="F3" s="18"/>
      <c r="G3" s="12"/>
      <c r="H3" s="15"/>
      <c r="I3" s="15"/>
      <c r="J3" s="16"/>
      <c r="K3" s="16"/>
      <c r="L3" s="16"/>
      <c r="M3" s="16"/>
      <c r="N3" s="16"/>
      <c r="O3" s="19" t="s">
        <v>9</v>
      </c>
      <c r="P3" s="346" t="s">
        <v>112</v>
      </c>
      <c r="Q3" s="346"/>
      <c r="R3" s="6"/>
    </row>
    <row r="4" spans="1:24" s="1" customFormat="1" ht="12.75" thickBot="1" x14ac:dyDescent="0.35">
      <c r="A4" s="335" t="s">
        <v>0</v>
      </c>
      <c r="B4" s="335" t="s">
        <v>5</v>
      </c>
      <c r="C4" s="340" t="s">
        <v>102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81"/>
      <c r="S4" s="381"/>
      <c r="T4" s="381"/>
      <c r="U4" s="381"/>
      <c r="V4" s="381"/>
      <c r="W4" s="381"/>
      <c r="X4" s="381"/>
    </row>
    <row r="5" spans="1:24" s="1" customFormat="1" ht="12" x14ac:dyDescent="0.3">
      <c r="A5" s="336"/>
      <c r="B5" s="336"/>
      <c r="C5" s="335" t="s">
        <v>2</v>
      </c>
      <c r="D5" s="343" t="s">
        <v>1</v>
      </c>
      <c r="E5" s="338" t="s">
        <v>3</v>
      </c>
      <c r="F5" s="339" t="s">
        <v>7</v>
      </c>
      <c r="G5" s="362" t="s">
        <v>8</v>
      </c>
      <c r="H5" s="362"/>
      <c r="I5" s="363"/>
      <c r="J5" s="327" t="s">
        <v>2</v>
      </c>
      <c r="K5" s="329" t="s">
        <v>1</v>
      </c>
      <c r="L5" s="331" t="s">
        <v>3</v>
      </c>
      <c r="M5" s="333" t="s">
        <v>7</v>
      </c>
      <c r="N5" s="388" t="s">
        <v>8</v>
      </c>
      <c r="O5" s="331"/>
      <c r="P5" s="331"/>
      <c r="Q5" s="333"/>
      <c r="R5" s="387" t="s">
        <v>111</v>
      </c>
      <c r="S5" s="387" t="s">
        <v>108</v>
      </c>
      <c r="T5" s="387" t="s">
        <v>110</v>
      </c>
      <c r="U5" s="387" t="s">
        <v>109</v>
      </c>
      <c r="V5" s="380"/>
      <c r="W5" s="380"/>
      <c r="X5" s="380"/>
    </row>
    <row r="6" spans="1:24" s="1" customFormat="1" ht="24.75" thickBot="1" x14ac:dyDescent="0.35">
      <c r="A6" s="337"/>
      <c r="B6" s="337"/>
      <c r="C6" s="337"/>
      <c r="D6" s="344"/>
      <c r="E6" s="323"/>
      <c r="F6" s="325"/>
      <c r="G6" s="188" t="s">
        <v>53</v>
      </c>
      <c r="H6" s="189" t="s">
        <v>54</v>
      </c>
      <c r="I6" s="190" t="s">
        <v>55</v>
      </c>
      <c r="J6" s="328"/>
      <c r="K6" s="330"/>
      <c r="L6" s="332"/>
      <c r="M6" s="334"/>
      <c r="N6" s="188" t="s">
        <v>56</v>
      </c>
      <c r="O6" s="189" t="s">
        <v>57</v>
      </c>
      <c r="P6" s="189" t="s">
        <v>53</v>
      </c>
      <c r="Q6" s="190" t="s">
        <v>55</v>
      </c>
      <c r="R6" s="380"/>
      <c r="S6" s="380"/>
      <c r="T6" s="380"/>
      <c r="U6" s="380"/>
      <c r="V6" s="8"/>
      <c r="W6" s="8"/>
      <c r="X6" s="8"/>
    </row>
    <row r="7" spans="1:24" s="1" customFormat="1" ht="16.149999999999999" customHeight="1" thickBot="1" x14ac:dyDescent="0.35">
      <c r="A7" s="20">
        <v>1</v>
      </c>
      <c r="B7" s="238" t="s">
        <v>83</v>
      </c>
      <c r="C7" s="11"/>
      <c r="D7" s="21"/>
      <c r="E7" s="22"/>
      <c r="F7" s="23"/>
      <c r="G7" s="24"/>
      <c r="H7" s="22"/>
      <c r="I7" s="23"/>
      <c r="J7" s="25" t="s">
        <v>78</v>
      </c>
      <c r="K7" s="26"/>
      <c r="L7" s="27"/>
      <c r="M7" s="28">
        <v>1</v>
      </c>
      <c r="N7" s="29">
        <v>1</v>
      </c>
      <c r="O7" s="27"/>
      <c r="P7" s="27">
        <v>1</v>
      </c>
      <c r="Q7" s="28"/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4" customFormat="1" ht="16.149999999999999" customHeight="1" thickBot="1" x14ac:dyDescent="0.35">
      <c r="A8" s="20">
        <v>2</v>
      </c>
      <c r="B8" s="364" t="s">
        <v>86</v>
      </c>
      <c r="C8" s="32"/>
      <c r="D8" s="33"/>
      <c r="E8" s="34"/>
      <c r="F8" s="35"/>
      <c r="G8" s="36"/>
      <c r="H8" s="34"/>
      <c r="I8" s="35"/>
      <c r="J8" s="37" t="s">
        <v>87</v>
      </c>
      <c r="K8" s="38"/>
      <c r="L8" s="39"/>
      <c r="M8" s="40">
        <v>1</v>
      </c>
      <c r="N8" s="41">
        <v>1</v>
      </c>
      <c r="O8" s="39">
        <v>1</v>
      </c>
      <c r="P8" s="42">
        <v>1</v>
      </c>
      <c r="Q8" s="43"/>
      <c r="R8" s="1" t="str">
        <f t="shared" ref="R8:R98" si="0">IF(SUM(D8:F8)=0,"미점검",IF(SUM(D8:F8)=1,"ok",IF(SUM(D8:F8)&gt;1,"오류")))</f>
        <v>미점검</v>
      </c>
      <c r="S8" s="10" t="str">
        <f t="shared" ref="S8:S98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98" si="2">IF(SUM(K8:M8)=0,"미점검",IF(SUM(K8:M8)=1,"ok",IF(SUM(K8:M8)&gt;1,"오류")))</f>
        <v>ok</v>
      </c>
      <c r="U8" s="10" t="str">
        <f t="shared" ref="U8:U98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20">
        <v>3</v>
      </c>
      <c r="B9" s="365"/>
      <c r="C9" s="53"/>
      <c r="D9" s="54"/>
      <c r="E9" s="55"/>
      <c r="F9" s="56"/>
      <c r="G9" s="57"/>
      <c r="H9" s="55"/>
      <c r="I9" s="56"/>
      <c r="J9" s="58" t="s">
        <v>88</v>
      </c>
      <c r="K9" s="59"/>
      <c r="L9" s="60"/>
      <c r="M9" s="61">
        <v>1</v>
      </c>
      <c r="N9" s="62"/>
      <c r="O9" s="60"/>
      <c r="P9" s="60">
        <v>1</v>
      </c>
      <c r="Q9" s="61"/>
      <c r="R9" s="1" t="str">
        <f t="shared" si="0"/>
        <v>미점검</v>
      </c>
      <c r="S9" s="10" t="str">
        <f t="shared" si="1"/>
        <v>미점검</v>
      </c>
      <c r="T9" s="1" t="str">
        <f t="shared" si="2"/>
        <v>ok</v>
      </c>
      <c r="U9" s="10" t="str">
        <f t="shared" si="3"/>
        <v>ok</v>
      </c>
    </row>
    <row r="10" spans="1:24" s="1" customFormat="1" ht="16.149999999999999" customHeight="1" thickBot="1" x14ac:dyDescent="0.35">
      <c r="A10" s="20">
        <v>4</v>
      </c>
      <c r="B10" s="364" t="s">
        <v>84</v>
      </c>
      <c r="C10" s="63"/>
      <c r="D10" s="64"/>
      <c r="E10" s="65"/>
      <c r="F10" s="66"/>
      <c r="G10" s="67"/>
      <c r="H10" s="65"/>
      <c r="I10" s="66"/>
      <c r="J10" s="68" t="s">
        <v>84</v>
      </c>
      <c r="K10" s="69">
        <v>1</v>
      </c>
      <c r="L10" s="70"/>
      <c r="M10" s="71"/>
      <c r="N10" s="72"/>
      <c r="O10" s="70"/>
      <c r="P10" s="70"/>
      <c r="Q10" s="71"/>
      <c r="R10" s="1" t="str">
        <f t="shared" si="0"/>
        <v>미점검</v>
      </c>
      <c r="S10" s="10" t="str">
        <f t="shared" si="1"/>
        <v>미점검</v>
      </c>
      <c r="T10" s="1" t="str">
        <f t="shared" si="2"/>
        <v>ok</v>
      </c>
      <c r="U10" s="10" t="str">
        <f t="shared" si="3"/>
        <v>ok</v>
      </c>
    </row>
    <row r="11" spans="1:24" s="1" customFormat="1" ht="16.149999999999999" customHeight="1" thickBot="1" x14ac:dyDescent="0.35">
      <c r="A11" s="20">
        <v>5</v>
      </c>
      <c r="B11" s="373"/>
      <c r="C11" s="44"/>
      <c r="D11" s="45"/>
      <c r="E11" s="46"/>
      <c r="F11" s="47"/>
      <c r="G11" s="48"/>
      <c r="H11" s="46"/>
      <c r="I11" s="47"/>
      <c r="J11" s="73" t="s">
        <v>85</v>
      </c>
      <c r="K11" s="49"/>
      <c r="L11" s="50"/>
      <c r="M11" s="51">
        <v>1</v>
      </c>
      <c r="N11" s="52">
        <v>1</v>
      </c>
      <c r="O11" s="50"/>
      <c r="P11" s="50"/>
      <c r="Q11" s="51"/>
      <c r="R11" s="1" t="str">
        <f t="shared" si="0"/>
        <v>미점검</v>
      </c>
      <c r="S11" s="10" t="str">
        <f t="shared" si="1"/>
        <v>미점검</v>
      </c>
      <c r="T11" s="1" t="str">
        <f t="shared" si="2"/>
        <v>ok</v>
      </c>
      <c r="U11" s="10" t="str">
        <f t="shared" si="3"/>
        <v>ok</v>
      </c>
    </row>
    <row r="12" spans="1:24" s="1" customFormat="1" ht="16.149999999999999" customHeight="1" thickBot="1" x14ac:dyDescent="0.35">
      <c r="A12" s="20">
        <v>6</v>
      </c>
      <c r="B12" s="353" t="s">
        <v>118</v>
      </c>
      <c r="C12" s="20" t="s">
        <v>119</v>
      </c>
      <c r="D12" s="74"/>
      <c r="E12" s="75">
        <v>1</v>
      </c>
      <c r="F12" s="76"/>
      <c r="G12" s="77"/>
      <c r="H12" s="75"/>
      <c r="I12" s="76"/>
      <c r="J12" s="78"/>
      <c r="K12" s="79"/>
      <c r="L12" s="80"/>
      <c r="M12" s="81"/>
      <c r="N12" s="82"/>
      <c r="O12" s="80"/>
      <c r="P12" s="80"/>
      <c r="Q12" s="81"/>
      <c r="R12" s="1" t="str">
        <f t="shared" si="0"/>
        <v>ok</v>
      </c>
      <c r="S12" s="10" t="str">
        <f t="shared" si="1"/>
        <v>ok</v>
      </c>
      <c r="T12" s="1" t="str">
        <f t="shared" si="2"/>
        <v>미점검</v>
      </c>
      <c r="U12" s="10" t="str">
        <f t="shared" si="3"/>
        <v>미점검</v>
      </c>
    </row>
    <row r="13" spans="1:24" s="1" customFormat="1" ht="16.149999999999999" customHeight="1" thickBot="1" x14ac:dyDescent="0.35">
      <c r="A13" s="20">
        <v>7</v>
      </c>
      <c r="B13" s="354"/>
      <c r="C13" s="83" t="s">
        <v>123</v>
      </c>
      <c r="D13" s="84"/>
      <c r="E13" s="85">
        <v>1</v>
      </c>
      <c r="F13" s="86"/>
      <c r="G13" s="87"/>
      <c r="H13" s="85"/>
      <c r="I13" s="86"/>
      <c r="J13" s="88"/>
      <c r="K13" s="89"/>
      <c r="L13" s="90"/>
      <c r="M13" s="91"/>
      <c r="N13" s="92"/>
      <c r="O13" s="90"/>
      <c r="P13" s="90"/>
      <c r="Q13" s="91"/>
      <c r="R13" s="1" t="str">
        <f t="shared" si="0"/>
        <v>ok</v>
      </c>
      <c r="S13" s="10" t="str">
        <f t="shared" si="1"/>
        <v>ok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24.75" thickBot="1" x14ac:dyDescent="0.35">
      <c r="A14" s="20">
        <v>8</v>
      </c>
      <c r="B14" s="374" t="s">
        <v>120</v>
      </c>
      <c r="C14" s="258" t="s">
        <v>121</v>
      </c>
      <c r="D14" s="96"/>
      <c r="E14" s="97">
        <v>1</v>
      </c>
      <c r="F14" s="98"/>
      <c r="G14" s="99"/>
      <c r="H14" s="97"/>
      <c r="I14" s="98"/>
      <c r="J14" s="100"/>
      <c r="K14" s="38"/>
      <c r="L14" s="39"/>
      <c r="M14" s="40"/>
      <c r="N14" s="41"/>
      <c r="O14" s="39"/>
      <c r="P14" s="39"/>
      <c r="Q14" s="40"/>
      <c r="R14" s="1" t="str">
        <f t="shared" si="0"/>
        <v>ok</v>
      </c>
      <c r="S14" s="10" t="str">
        <f t="shared" si="1"/>
        <v>ok</v>
      </c>
      <c r="T14" s="1" t="str">
        <f t="shared" si="2"/>
        <v>미점검</v>
      </c>
      <c r="U14" s="10" t="str">
        <f t="shared" si="3"/>
        <v>미점검</v>
      </c>
    </row>
    <row r="15" spans="1:24" s="1" customFormat="1" ht="24.75" thickBot="1" x14ac:dyDescent="0.35">
      <c r="A15" s="20">
        <v>9</v>
      </c>
      <c r="B15" s="375"/>
      <c r="C15" s="259" t="s">
        <v>122</v>
      </c>
      <c r="D15" s="102"/>
      <c r="E15" s="103">
        <v>1</v>
      </c>
      <c r="F15" s="104"/>
      <c r="G15" s="105"/>
      <c r="H15" s="103"/>
      <c r="I15" s="104"/>
      <c r="J15" s="106"/>
      <c r="K15" s="107"/>
      <c r="L15" s="108"/>
      <c r="M15" s="109"/>
      <c r="N15" s="110"/>
      <c r="O15" s="108"/>
      <c r="P15" s="108"/>
      <c r="Q15" s="109"/>
      <c r="R15" s="1" t="str">
        <f t="shared" si="0"/>
        <v>ok</v>
      </c>
      <c r="S15" s="10" t="str">
        <f t="shared" si="1"/>
        <v>ok</v>
      </c>
      <c r="T15" s="1" t="str">
        <f t="shared" si="2"/>
        <v>미점검</v>
      </c>
      <c r="U15" s="10" t="str">
        <f t="shared" si="3"/>
        <v>미점검</v>
      </c>
    </row>
    <row r="16" spans="1:24" s="1" customFormat="1" ht="16.149999999999999" customHeight="1" thickBot="1" x14ac:dyDescent="0.35">
      <c r="A16" s="20">
        <v>10</v>
      </c>
      <c r="B16" s="374" t="s">
        <v>124</v>
      </c>
      <c r="C16" s="243" t="s">
        <v>127</v>
      </c>
      <c r="D16" s="122"/>
      <c r="E16" s="123">
        <v>1</v>
      </c>
      <c r="F16" s="124"/>
      <c r="G16" s="122"/>
      <c r="H16" s="123"/>
      <c r="I16" s="124"/>
      <c r="J16" s="125"/>
      <c r="K16" s="126"/>
      <c r="L16" s="127"/>
      <c r="M16" s="128"/>
      <c r="N16" s="129"/>
      <c r="O16" s="127"/>
      <c r="P16" s="127"/>
      <c r="Q16" s="128"/>
      <c r="R16" s="1" t="str">
        <f t="shared" si="0"/>
        <v>ok</v>
      </c>
      <c r="S16" s="10" t="str">
        <f t="shared" si="1"/>
        <v>ok</v>
      </c>
      <c r="T16" s="1" t="str">
        <f t="shared" si="2"/>
        <v>미점검</v>
      </c>
      <c r="U16" s="10" t="str">
        <f t="shared" si="3"/>
        <v>미점검</v>
      </c>
    </row>
    <row r="17" spans="1:21" s="1" customFormat="1" ht="16.149999999999999" customHeight="1" thickBot="1" x14ac:dyDescent="0.35">
      <c r="A17" s="20">
        <v>11</v>
      </c>
      <c r="B17" s="375"/>
      <c r="C17" s="244" t="s">
        <v>125</v>
      </c>
      <c r="D17" s="131"/>
      <c r="E17" s="132">
        <v>1</v>
      </c>
      <c r="F17" s="133"/>
      <c r="G17" s="131"/>
      <c r="H17" s="132"/>
      <c r="I17" s="133"/>
      <c r="J17" s="134"/>
      <c r="K17" s="135"/>
      <c r="L17" s="136"/>
      <c r="M17" s="137"/>
      <c r="N17" s="138"/>
      <c r="O17" s="136"/>
      <c r="P17" s="136"/>
      <c r="Q17" s="137"/>
      <c r="R17" s="1" t="str">
        <f t="shared" si="0"/>
        <v>ok</v>
      </c>
      <c r="S17" s="10" t="str">
        <f t="shared" si="1"/>
        <v>ok</v>
      </c>
      <c r="T17" s="1" t="str">
        <f t="shared" si="2"/>
        <v>미점검</v>
      </c>
      <c r="U17" s="10" t="str">
        <f t="shared" si="3"/>
        <v>미점검</v>
      </c>
    </row>
    <row r="18" spans="1:21" s="1" customFormat="1" ht="16.149999999999999" customHeight="1" thickBot="1" x14ac:dyDescent="0.35">
      <c r="A18" s="20">
        <v>12</v>
      </c>
      <c r="B18" s="375"/>
      <c r="C18" s="244" t="s">
        <v>128</v>
      </c>
      <c r="D18" s="131"/>
      <c r="E18" s="132">
        <v>1</v>
      </c>
      <c r="F18" s="133"/>
      <c r="G18" s="131"/>
      <c r="H18" s="132"/>
      <c r="I18" s="133"/>
      <c r="J18" s="134"/>
      <c r="K18" s="135"/>
      <c r="L18" s="136"/>
      <c r="M18" s="137"/>
      <c r="N18" s="138"/>
      <c r="O18" s="136"/>
      <c r="P18" s="136"/>
      <c r="Q18" s="137"/>
      <c r="R18" s="1" t="str">
        <f t="shared" si="0"/>
        <v>ok</v>
      </c>
      <c r="S18" s="10" t="str">
        <f t="shared" si="1"/>
        <v>ok</v>
      </c>
      <c r="T18" s="1" t="str">
        <f t="shared" si="2"/>
        <v>미점검</v>
      </c>
      <c r="U18" s="10" t="str">
        <f t="shared" si="3"/>
        <v>미점검</v>
      </c>
    </row>
    <row r="19" spans="1:21" s="1" customFormat="1" ht="24.75" thickBot="1" x14ac:dyDescent="0.35">
      <c r="A19" s="20">
        <v>13</v>
      </c>
      <c r="B19" s="375"/>
      <c r="C19" s="260" t="s">
        <v>126</v>
      </c>
      <c r="D19" s="131"/>
      <c r="E19" s="132">
        <v>1</v>
      </c>
      <c r="F19" s="133"/>
      <c r="G19" s="131"/>
      <c r="H19" s="132"/>
      <c r="I19" s="133"/>
      <c r="J19" s="134"/>
      <c r="K19" s="135"/>
      <c r="L19" s="136"/>
      <c r="M19" s="137"/>
      <c r="N19" s="138"/>
      <c r="O19" s="136"/>
      <c r="P19" s="136"/>
      <c r="Q19" s="137"/>
      <c r="R19" s="1" t="str">
        <f t="shared" si="0"/>
        <v>ok</v>
      </c>
      <c r="S19" s="10" t="str">
        <f t="shared" si="1"/>
        <v>ok</v>
      </c>
      <c r="T19" s="1" t="str">
        <f t="shared" si="2"/>
        <v>미점검</v>
      </c>
      <c r="U19" s="10" t="str">
        <f t="shared" si="3"/>
        <v>미점검</v>
      </c>
    </row>
    <row r="20" spans="1:21" s="1" customFormat="1" ht="36.75" thickBot="1" x14ac:dyDescent="0.35">
      <c r="A20" s="20">
        <v>14</v>
      </c>
      <c r="B20" s="375"/>
      <c r="C20" s="261" t="s">
        <v>129</v>
      </c>
      <c r="D20" s="102"/>
      <c r="E20" s="103">
        <v>1</v>
      </c>
      <c r="F20" s="104"/>
      <c r="G20" s="105"/>
      <c r="H20" s="103"/>
      <c r="I20" s="104"/>
      <c r="J20" s="106"/>
      <c r="K20" s="107"/>
      <c r="L20" s="108"/>
      <c r="M20" s="109"/>
      <c r="N20" s="110"/>
      <c r="O20" s="108"/>
      <c r="P20" s="108"/>
      <c r="Q20" s="109"/>
      <c r="R20" s="1" t="str">
        <f t="shared" si="0"/>
        <v>ok</v>
      </c>
      <c r="S20" s="10" t="str">
        <f t="shared" si="1"/>
        <v>ok</v>
      </c>
      <c r="T20" s="1" t="str">
        <f t="shared" si="2"/>
        <v>미점검</v>
      </c>
      <c r="U20" s="10" t="str">
        <f t="shared" si="3"/>
        <v>미점검</v>
      </c>
    </row>
    <row r="21" spans="1:21" s="1" customFormat="1" ht="16.149999999999999" customHeight="1" thickBot="1" x14ac:dyDescent="0.35">
      <c r="A21" s="20">
        <v>15</v>
      </c>
      <c r="B21" s="375"/>
      <c r="C21" s="20" t="s">
        <v>130</v>
      </c>
      <c r="D21" s="74"/>
      <c r="E21" s="75">
        <v>1</v>
      </c>
      <c r="F21" s="76"/>
      <c r="G21" s="77"/>
      <c r="H21" s="75"/>
      <c r="I21" s="76"/>
      <c r="J21" s="78"/>
      <c r="K21" s="79"/>
      <c r="L21" s="80"/>
      <c r="M21" s="81"/>
      <c r="N21" s="82"/>
      <c r="O21" s="80"/>
      <c r="P21" s="80"/>
      <c r="Q21" s="81"/>
      <c r="R21" s="1" t="str">
        <f t="shared" si="0"/>
        <v>ok</v>
      </c>
      <c r="S21" s="10" t="str">
        <f t="shared" si="1"/>
        <v>ok</v>
      </c>
      <c r="T21" s="1" t="str">
        <f t="shared" si="2"/>
        <v>미점검</v>
      </c>
      <c r="U21" s="10" t="str">
        <f t="shared" si="3"/>
        <v>미점검</v>
      </c>
    </row>
    <row r="22" spans="1:21" s="1" customFormat="1" ht="16.149999999999999" customHeight="1" thickBot="1" x14ac:dyDescent="0.35">
      <c r="A22" s="20">
        <v>16</v>
      </c>
      <c r="B22" s="375"/>
      <c r="C22" s="83" t="s">
        <v>131</v>
      </c>
      <c r="D22" s="84"/>
      <c r="E22" s="85">
        <v>1</v>
      </c>
      <c r="F22" s="86"/>
      <c r="G22" s="87"/>
      <c r="H22" s="85"/>
      <c r="I22" s="86"/>
      <c r="J22" s="88"/>
      <c r="K22" s="89"/>
      <c r="L22" s="90"/>
      <c r="M22" s="91"/>
      <c r="N22" s="92"/>
      <c r="O22" s="90"/>
      <c r="P22" s="90"/>
      <c r="Q22" s="91"/>
      <c r="R22" s="1" t="str">
        <f t="shared" si="0"/>
        <v>ok</v>
      </c>
      <c r="S22" s="10" t="str">
        <f t="shared" si="1"/>
        <v>ok</v>
      </c>
      <c r="T22" s="1" t="str">
        <f t="shared" si="2"/>
        <v>미점검</v>
      </c>
      <c r="U22" s="10" t="str">
        <f t="shared" si="3"/>
        <v>미점검</v>
      </c>
    </row>
    <row r="23" spans="1:21" s="1" customFormat="1" ht="16.149999999999999" customHeight="1" thickBot="1" x14ac:dyDescent="0.35">
      <c r="A23" s="20">
        <v>17</v>
      </c>
      <c r="B23" s="375"/>
      <c r="C23" s="93" t="s">
        <v>132</v>
      </c>
      <c r="D23" s="84"/>
      <c r="E23" s="85">
        <v>1</v>
      </c>
      <c r="F23" s="86"/>
      <c r="G23" s="87"/>
      <c r="H23" s="85"/>
      <c r="I23" s="86"/>
      <c r="J23" s="88"/>
      <c r="K23" s="89"/>
      <c r="L23" s="90"/>
      <c r="M23" s="91"/>
      <c r="N23" s="92"/>
      <c r="O23" s="90"/>
      <c r="P23" s="90"/>
      <c r="Q23" s="91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0">
        <v>18</v>
      </c>
      <c r="B24" s="374" t="s">
        <v>133</v>
      </c>
      <c r="C24" s="32" t="s">
        <v>134</v>
      </c>
      <c r="D24" s="96"/>
      <c r="E24" s="97">
        <v>1</v>
      </c>
      <c r="F24" s="98"/>
      <c r="G24" s="99"/>
      <c r="H24" s="97"/>
      <c r="I24" s="98"/>
      <c r="J24" s="100"/>
      <c r="K24" s="38"/>
      <c r="L24" s="39"/>
      <c r="M24" s="40"/>
      <c r="N24" s="41"/>
      <c r="O24" s="39"/>
      <c r="P24" s="39"/>
      <c r="Q24" s="40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0">
        <v>19</v>
      </c>
      <c r="B25" s="375"/>
      <c r="C25" s="101" t="s">
        <v>135</v>
      </c>
      <c r="D25" s="102"/>
      <c r="E25" s="103">
        <v>1</v>
      </c>
      <c r="F25" s="104"/>
      <c r="G25" s="105"/>
      <c r="H25" s="103"/>
      <c r="I25" s="104"/>
      <c r="J25" s="106"/>
      <c r="K25" s="107"/>
      <c r="L25" s="108"/>
      <c r="M25" s="109"/>
      <c r="N25" s="110"/>
      <c r="O25" s="108"/>
      <c r="P25" s="108"/>
      <c r="Q25" s="109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16.149999999999999" customHeight="1" thickBot="1" x14ac:dyDescent="0.35">
      <c r="A26" s="20">
        <v>20</v>
      </c>
      <c r="B26" s="375"/>
      <c r="C26" s="44" t="s">
        <v>136</v>
      </c>
      <c r="D26" s="102"/>
      <c r="E26" s="103">
        <v>1</v>
      </c>
      <c r="F26" s="104"/>
      <c r="G26" s="105"/>
      <c r="H26" s="103"/>
      <c r="I26" s="104"/>
      <c r="J26" s="106"/>
      <c r="K26" s="107"/>
      <c r="L26" s="108"/>
      <c r="M26" s="109"/>
      <c r="N26" s="110"/>
      <c r="O26" s="108"/>
      <c r="P26" s="108"/>
      <c r="Q26" s="109"/>
      <c r="R26" s="1" t="str">
        <f t="shared" si="0"/>
        <v>ok</v>
      </c>
      <c r="S26" s="10" t="str">
        <f t="shared" si="1"/>
        <v>ok</v>
      </c>
      <c r="T26" s="1" t="str">
        <f t="shared" si="2"/>
        <v>미점검</v>
      </c>
      <c r="U26" s="10" t="str">
        <f t="shared" si="3"/>
        <v>미점검</v>
      </c>
    </row>
    <row r="27" spans="1:21" s="1" customFormat="1" ht="16.149999999999999" customHeight="1" thickBot="1" x14ac:dyDescent="0.35">
      <c r="A27" s="20">
        <v>21</v>
      </c>
      <c r="B27" s="375"/>
      <c r="C27" s="111" t="s">
        <v>137</v>
      </c>
      <c r="D27" s="149"/>
      <c r="E27" s="150">
        <v>1</v>
      </c>
      <c r="F27" s="151"/>
      <c r="G27" s="152"/>
      <c r="H27" s="150"/>
      <c r="I27" s="151"/>
      <c r="J27" s="153"/>
      <c r="K27" s="154"/>
      <c r="L27" s="155"/>
      <c r="M27" s="156"/>
      <c r="N27" s="157"/>
      <c r="O27" s="155"/>
      <c r="P27" s="155"/>
      <c r="Q27" s="156"/>
      <c r="R27" s="1" t="str">
        <f t="shared" si="0"/>
        <v>ok</v>
      </c>
      <c r="S27" s="10" t="str">
        <f t="shared" si="1"/>
        <v>ok</v>
      </c>
      <c r="T27" s="1" t="str">
        <f t="shared" si="2"/>
        <v>미점검</v>
      </c>
      <c r="U27" s="10" t="str">
        <f t="shared" si="3"/>
        <v>미점검</v>
      </c>
    </row>
    <row r="28" spans="1:21" s="1" customFormat="1" ht="16.149999999999999" customHeight="1" thickBot="1" x14ac:dyDescent="0.35">
      <c r="A28" s="20">
        <v>22</v>
      </c>
      <c r="B28" s="374" t="s">
        <v>138</v>
      </c>
      <c r="C28" s="121" t="s">
        <v>139</v>
      </c>
      <c r="D28" s="122"/>
      <c r="E28" s="123">
        <v>1</v>
      </c>
      <c r="F28" s="124"/>
      <c r="G28" s="122"/>
      <c r="H28" s="123"/>
      <c r="I28" s="124"/>
      <c r="J28" s="125"/>
      <c r="K28" s="126"/>
      <c r="L28" s="127"/>
      <c r="M28" s="128"/>
      <c r="N28" s="129"/>
      <c r="O28" s="127"/>
      <c r="P28" s="127"/>
      <c r="Q28" s="128"/>
      <c r="R28" s="1" t="str">
        <f t="shared" si="0"/>
        <v>ok</v>
      </c>
      <c r="S28" s="10" t="str">
        <f t="shared" si="1"/>
        <v>ok</v>
      </c>
      <c r="T28" s="1" t="str">
        <f t="shared" si="2"/>
        <v>미점검</v>
      </c>
      <c r="U28" s="10" t="str">
        <f t="shared" si="3"/>
        <v>미점검</v>
      </c>
    </row>
    <row r="29" spans="1:21" s="1" customFormat="1" ht="16.149999999999999" customHeight="1" thickBot="1" x14ac:dyDescent="0.35">
      <c r="A29" s="20">
        <v>23</v>
      </c>
      <c r="B29" s="375"/>
      <c r="C29" s="130" t="s">
        <v>140</v>
      </c>
      <c r="D29" s="131"/>
      <c r="E29" s="132">
        <v>1</v>
      </c>
      <c r="F29" s="133"/>
      <c r="G29" s="131"/>
      <c r="H29" s="132"/>
      <c r="I29" s="133"/>
      <c r="J29" s="134"/>
      <c r="K29" s="135"/>
      <c r="L29" s="136"/>
      <c r="M29" s="137"/>
      <c r="N29" s="138"/>
      <c r="O29" s="136"/>
      <c r="P29" s="136"/>
      <c r="Q29" s="137"/>
      <c r="R29" s="1" t="str">
        <f t="shared" si="0"/>
        <v>ok</v>
      </c>
      <c r="S29" s="10" t="str">
        <f t="shared" si="1"/>
        <v>ok</v>
      </c>
      <c r="T29" s="1" t="str">
        <f t="shared" si="2"/>
        <v>미점검</v>
      </c>
      <c r="U29" s="10" t="str">
        <f t="shared" si="3"/>
        <v>미점검</v>
      </c>
    </row>
    <row r="30" spans="1:21" s="1" customFormat="1" ht="16.149999999999999" customHeight="1" thickBot="1" x14ac:dyDescent="0.35">
      <c r="A30" s="20">
        <v>24</v>
      </c>
      <c r="B30" s="375"/>
      <c r="C30" s="130" t="s">
        <v>141</v>
      </c>
      <c r="D30" s="131"/>
      <c r="E30" s="132">
        <v>1</v>
      </c>
      <c r="F30" s="133"/>
      <c r="G30" s="131"/>
      <c r="H30" s="132"/>
      <c r="I30" s="133"/>
      <c r="J30" s="134"/>
      <c r="K30" s="135"/>
      <c r="L30" s="136"/>
      <c r="M30" s="137"/>
      <c r="N30" s="138"/>
      <c r="O30" s="136"/>
      <c r="P30" s="136"/>
      <c r="Q30" s="137"/>
      <c r="R30" s="1" t="str">
        <f t="shared" si="0"/>
        <v>ok</v>
      </c>
      <c r="S30" s="10" t="str">
        <f t="shared" si="1"/>
        <v>ok</v>
      </c>
      <c r="T30" s="1" t="str">
        <f t="shared" si="2"/>
        <v>미점검</v>
      </c>
      <c r="U30" s="10" t="str">
        <f t="shared" si="3"/>
        <v>미점검</v>
      </c>
    </row>
    <row r="31" spans="1:21" s="1" customFormat="1" ht="16.149999999999999" customHeight="1" thickBot="1" x14ac:dyDescent="0.35">
      <c r="A31" s="20">
        <v>25</v>
      </c>
      <c r="B31" s="375"/>
      <c r="C31" s="139" t="s">
        <v>142</v>
      </c>
      <c r="D31" s="140"/>
      <c r="E31" s="141">
        <v>1</v>
      </c>
      <c r="F31" s="142"/>
      <c r="G31" s="140"/>
      <c r="H31" s="141"/>
      <c r="I31" s="142"/>
      <c r="J31" s="143"/>
      <c r="K31" s="144"/>
      <c r="L31" s="145"/>
      <c r="M31" s="146"/>
      <c r="N31" s="147"/>
      <c r="O31" s="145"/>
      <c r="P31" s="145"/>
      <c r="Q31" s="146"/>
      <c r="R31" s="1" t="str">
        <f t="shared" si="0"/>
        <v>ok</v>
      </c>
      <c r="S31" s="10" t="str">
        <f t="shared" si="1"/>
        <v>ok</v>
      </c>
      <c r="T31" s="1" t="str">
        <f t="shared" si="2"/>
        <v>미점검</v>
      </c>
      <c r="U31" s="10" t="str">
        <f t="shared" si="3"/>
        <v>미점검</v>
      </c>
    </row>
    <row r="32" spans="1:21" s="1" customFormat="1" ht="16.149999999999999" customHeight="1" thickBot="1" x14ac:dyDescent="0.35">
      <c r="A32" s="20">
        <v>26</v>
      </c>
      <c r="B32" s="375"/>
      <c r="C32" s="148" t="s">
        <v>143</v>
      </c>
      <c r="D32" s="158"/>
      <c r="E32" s="159">
        <v>1</v>
      </c>
      <c r="F32" s="160"/>
      <c r="G32" s="161"/>
      <c r="H32" s="159"/>
      <c r="I32" s="160"/>
      <c r="J32" s="162"/>
      <c r="K32" s="163"/>
      <c r="L32" s="164"/>
      <c r="M32" s="165"/>
      <c r="N32" s="166"/>
      <c r="O32" s="164"/>
      <c r="P32" s="164"/>
      <c r="Q32" s="165"/>
      <c r="R32" s="1" t="str">
        <f t="shared" si="0"/>
        <v>ok</v>
      </c>
      <c r="S32" s="10" t="str">
        <f t="shared" si="1"/>
        <v>ok</v>
      </c>
      <c r="T32" s="1" t="str">
        <f t="shared" si="2"/>
        <v>미점검</v>
      </c>
      <c r="U32" s="10" t="str">
        <f t="shared" si="3"/>
        <v>미점검</v>
      </c>
    </row>
    <row r="33" spans="1:21" s="1" customFormat="1" ht="16.149999999999999" customHeight="1" thickBot="1" x14ac:dyDescent="0.35">
      <c r="A33" s="20">
        <v>27</v>
      </c>
      <c r="B33" s="375"/>
      <c r="C33" s="101" t="s">
        <v>144</v>
      </c>
      <c r="D33" s="102"/>
      <c r="E33" s="103">
        <v>1</v>
      </c>
      <c r="F33" s="104"/>
      <c r="G33" s="105"/>
      <c r="H33" s="103"/>
      <c r="I33" s="104"/>
      <c r="J33" s="167"/>
      <c r="K33" s="107"/>
      <c r="L33" s="108"/>
      <c r="M33" s="109"/>
      <c r="N33" s="110"/>
      <c r="O33" s="108"/>
      <c r="P33" s="108"/>
      <c r="Q33" s="109"/>
      <c r="R33" s="1" t="str">
        <f t="shared" si="0"/>
        <v>ok</v>
      </c>
      <c r="S33" s="10" t="str">
        <f t="shared" si="1"/>
        <v>ok</v>
      </c>
      <c r="T33" s="1" t="str">
        <f t="shared" si="2"/>
        <v>미점검</v>
      </c>
      <c r="U33" s="10" t="str">
        <f t="shared" si="3"/>
        <v>미점검</v>
      </c>
    </row>
    <row r="34" spans="1:21" s="1" customFormat="1" ht="16.149999999999999" customHeight="1" thickBot="1" x14ac:dyDescent="0.35">
      <c r="A34" s="20">
        <v>28</v>
      </c>
      <c r="B34" s="375"/>
      <c r="C34" s="101" t="s">
        <v>145</v>
      </c>
      <c r="D34" s="102"/>
      <c r="E34" s="103">
        <v>1</v>
      </c>
      <c r="F34" s="104"/>
      <c r="G34" s="105"/>
      <c r="H34" s="103"/>
      <c r="I34" s="104"/>
      <c r="J34" s="167"/>
      <c r="K34" s="107"/>
      <c r="L34" s="108"/>
      <c r="M34" s="109"/>
      <c r="N34" s="110"/>
      <c r="O34" s="108"/>
      <c r="P34" s="108"/>
      <c r="Q34" s="109"/>
      <c r="R34" s="1" t="str">
        <f t="shared" si="0"/>
        <v>ok</v>
      </c>
      <c r="S34" s="10" t="str">
        <f t="shared" si="1"/>
        <v>ok</v>
      </c>
      <c r="T34" s="1" t="str">
        <f t="shared" si="2"/>
        <v>미점검</v>
      </c>
      <c r="U34" s="10" t="str">
        <f t="shared" si="3"/>
        <v>미점검</v>
      </c>
    </row>
    <row r="35" spans="1:21" s="1" customFormat="1" ht="16.149999999999999" customHeight="1" thickBot="1" x14ac:dyDescent="0.35">
      <c r="A35" s="20">
        <v>29</v>
      </c>
      <c r="B35" s="375"/>
      <c r="C35" s="111" t="s">
        <v>146</v>
      </c>
      <c r="D35" s="149"/>
      <c r="E35" s="150">
        <v>1</v>
      </c>
      <c r="F35" s="151"/>
      <c r="G35" s="152"/>
      <c r="H35" s="150"/>
      <c r="I35" s="151"/>
      <c r="J35" s="153"/>
      <c r="K35" s="154"/>
      <c r="L35" s="155"/>
      <c r="M35" s="156"/>
      <c r="N35" s="157"/>
      <c r="O35" s="155"/>
      <c r="P35" s="155"/>
      <c r="Q35" s="156"/>
      <c r="R35" s="1" t="str">
        <f t="shared" ref="R35" si="4">IF(SUM(D35:F35)=0,"미점검",IF(SUM(D35:F35)=1,"ok",IF(SUM(D35:F35)&gt;1,"오류")))</f>
        <v>ok</v>
      </c>
      <c r="S35" s="10" t="str">
        <f t="shared" ref="S35" si="5">IF(SUM(D35:I35)=0,"미점검",IF(AND(SUM(F35:I35)=0,SUM(D35:E35)=1),"ok",IF(AND(F35=0,SUM(G35:I35)&gt;0),"오류",IF(AND(F35=1,SUM(F35:I35)=1),"오류",IF(SUM(F35:I35)&gt;1,"ok")))))</f>
        <v>ok</v>
      </c>
      <c r="T35" s="1" t="str">
        <f t="shared" ref="T35" si="6">IF(SUM(K35:M35)=0,"미점검",IF(SUM(K35:M35)=1,"ok",IF(SUM(K35:M35)&gt;1,"오류")))</f>
        <v>미점검</v>
      </c>
      <c r="U35" s="10" t="str">
        <f t="shared" ref="U35" si="7">IF(SUM(K35:Q35)=0,"미점검",IF(AND(SUM(M35:Q35)=0,SUM(K35:L35)=1),"ok",IF(AND(M35=0,SUM(N35:Q35)&gt;0),"오류",IF(AND(M35=1,SUM(M35:Q35)=1),"오류",IF(SUM(M35:Q35)&gt;1,"ok")))))</f>
        <v>미점검</v>
      </c>
    </row>
    <row r="36" spans="1:21" s="1" customFormat="1" ht="16.149999999999999" customHeight="1" thickBot="1" x14ac:dyDescent="0.35">
      <c r="A36" s="20">
        <v>30</v>
      </c>
      <c r="B36" s="379"/>
      <c r="C36" s="94" t="s">
        <v>147</v>
      </c>
      <c r="D36" s="112"/>
      <c r="E36" s="113">
        <v>1</v>
      </c>
      <c r="F36" s="114"/>
      <c r="G36" s="115"/>
      <c r="H36" s="113"/>
      <c r="I36" s="114"/>
      <c r="J36" s="116"/>
      <c r="K36" s="117"/>
      <c r="L36" s="118"/>
      <c r="M36" s="119"/>
      <c r="N36" s="120"/>
      <c r="O36" s="118"/>
      <c r="P36" s="118"/>
      <c r="Q36" s="119"/>
      <c r="R36" s="1" t="str">
        <f t="shared" si="0"/>
        <v>ok</v>
      </c>
      <c r="S36" s="10" t="str">
        <f t="shared" si="1"/>
        <v>ok</v>
      </c>
      <c r="T36" s="1" t="str">
        <f t="shared" si="2"/>
        <v>미점검</v>
      </c>
      <c r="U36" s="10" t="str">
        <f t="shared" si="3"/>
        <v>미점검</v>
      </c>
    </row>
    <row r="37" spans="1:21" s="1" customFormat="1" ht="16.149999999999999" customHeight="1" thickBot="1" x14ac:dyDescent="0.35">
      <c r="A37" s="20">
        <v>31</v>
      </c>
      <c r="B37" s="353" t="s">
        <v>179</v>
      </c>
      <c r="C37" s="20" t="s">
        <v>148</v>
      </c>
      <c r="D37" s="74"/>
      <c r="E37" s="75">
        <v>1</v>
      </c>
      <c r="F37" s="76"/>
      <c r="G37" s="77"/>
      <c r="H37" s="75"/>
      <c r="I37" s="76"/>
      <c r="J37" s="78"/>
      <c r="K37" s="79"/>
      <c r="L37" s="80"/>
      <c r="M37" s="81"/>
      <c r="N37" s="82"/>
      <c r="O37" s="80"/>
      <c r="P37" s="80"/>
      <c r="Q37" s="81"/>
      <c r="R37" s="1" t="str">
        <f t="shared" si="0"/>
        <v>ok</v>
      </c>
      <c r="S37" s="10" t="str">
        <f t="shared" si="1"/>
        <v>ok</v>
      </c>
      <c r="T37" s="1" t="str">
        <f t="shared" si="2"/>
        <v>미점검</v>
      </c>
      <c r="U37" s="10" t="str">
        <f t="shared" si="3"/>
        <v>미점검</v>
      </c>
    </row>
    <row r="38" spans="1:21" s="1" customFormat="1" ht="16.149999999999999" customHeight="1" thickBot="1" x14ac:dyDescent="0.35">
      <c r="A38" s="20">
        <v>32</v>
      </c>
      <c r="B38" s="354"/>
      <c r="C38" s="83" t="s">
        <v>149</v>
      </c>
      <c r="D38" s="84"/>
      <c r="E38" s="85">
        <v>1</v>
      </c>
      <c r="F38" s="86"/>
      <c r="G38" s="87"/>
      <c r="H38" s="85"/>
      <c r="I38" s="86"/>
      <c r="J38" s="88"/>
      <c r="K38" s="89"/>
      <c r="L38" s="90"/>
      <c r="M38" s="91"/>
      <c r="N38" s="92"/>
      <c r="O38" s="90"/>
      <c r="P38" s="90"/>
      <c r="Q38" s="91"/>
      <c r="R38" s="1" t="str">
        <f t="shared" si="0"/>
        <v>ok</v>
      </c>
      <c r="S38" s="10" t="str">
        <f t="shared" si="1"/>
        <v>ok</v>
      </c>
      <c r="T38" s="1" t="str">
        <f t="shared" si="2"/>
        <v>미점검</v>
      </c>
      <c r="U38" s="10" t="str">
        <f t="shared" si="3"/>
        <v>미점검</v>
      </c>
    </row>
    <row r="39" spans="1:21" s="1" customFormat="1" ht="16.149999999999999" customHeight="1" thickBot="1" x14ac:dyDescent="0.35">
      <c r="A39" s="20">
        <v>33</v>
      </c>
      <c r="B39" s="349" t="s">
        <v>150</v>
      </c>
      <c r="C39" s="240" t="s">
        <v>154</v>
      </c>
      <c r="D39" s="96"/>
      <c r="E39" s="97"/>
      <c r="F39" s="98">
        <v>1</v>
      </c>
      <c r="G39" s="99">
        <v>1</v>
      </c>
      <c r="H39" s="97"/>
      <c r="I39" s="98"/>
      <c r="J39" s="37" t="s">
        <v>154</v>
      </c>
      <c r="K39" s="38">
        <v>1</v>
      </c>
      <c r="L39" s="39"/>
      <c r="M39" s="40"/>
      <c r="N39" s="41"/>
      <c r="O39" s="39"/>
      <c r="P39" s="39"/>
      <c r="Q39" s="40"/>
      <c r="R39" s="1" t="str">
        <f t="shared" ref="R39:R54" si="8">IF(SUM(D39:F39)=0,"미점검",IF(SUM(D39:F39)=1,"ok",IF(SUM(D39:F39)&gt;1,"오류")))</f>
        <v>ok</v>
      </c>
      <c r="S39" s="10" t="str">
        <f t="shared" ref="S39:S54" si="9">IF(SUM(D39:I39)=0,"미점검",IF(AND(SUM(F39:I39)=0,SUM(D39:E39)=1),"ok",IF(AND(F39=0,SUM(G39:I39)&gt;0),"오류",IF(AND(F39=1,SUM(F39:I39)=1),"오류",IF(SUM(F39:I39)&gt;1,"ok")))))</f>
        <v>ok</v>
      </c>
      <c r="T39" s="1" t="str">
        <f t="shared" ref="T39:T54" si="10">IF(SUM(K39:M39)=0,"미점검",IF(SUM(K39:M39)=1,"ok",IF(SUM(K39:M39)&gt;1,"오류")))</f>
        <v>ok</v>
      </c>
      <c r="U39" s="10" t="str">
        <f t="shared" ref="U39:U54" si="11">IF(SUM(K39:Q39)=0,"미점검",IF(AND(SUM(M39:Q39)=0,SUM(K39:L39)=1),"ok",IF(AND(M39=0,SUM(N39:Q39)&gt;0),"오류",IF(AND(M39=1,SUM(M39:Q39)=1),"오류",IF(SUM(M39:Q39)&gt;1,"ok")))))</f>
        <v>ok</v>
      </c>
    </row>
    <row r="40" spans="1:21" s="1" customFormat="1" ht="16.149999999999999" customHeight="1" thickBot="1" x14ac:dyDescent="0.35">
      <c r="A40" s="20">
        <v>34</v>
      </c>
      <c r="B40" s="351"/>
      <c r="C40" s="241" t="s">
        <v>155</v>
      </c>
      <c r="D40" s="102"/>
      <c r="E40" s="103"/>
      <c r="F40" s="104">
        <v>1</v>
      </c>
      <c r="G40" s="105">
        <v>1</v>
      </c>
      <c r="H40" s="103"/>
      <c r="I40" s="104"/>
      <c r="J40" s="167" t="s">
        <v>155</v>
      </c>
      <c r="K40" s="107">
        <v>1</v>
      </c>
      <c r="L40" s="108"/>
      <c r="M40" s="109"/>
      <c r="N40" s="110"/>
      <c r="O40" s="108"/>
      <c r="P40" s="108"/>
      <c r="Q40" s="109"/>
      <c r="R40" s="1" t="str">
        <f t="shared" si="8"/>
        <v>ok</v>
      </c>
      <c r="S40" s="10" t="str">
        <f t="shared" si="9"/>
        <v>ok</v>
      </c>
      <c r="T40" s="1" t="str">
        <f t="shared" si="10"/>
        <v>ok</v>
      </c>
      <c r="U40" s="10" t="str">
        <f t="shared" si="11"/>
        <v>ok</v>
      </c>
    </row>
    <row r="41" spans="1:21" s="1" customFormat="1" ht="16.149999999999999" customHeight="1" thickBot="1" x14ac:dyDescent="0.35">
      <c r="A41" s="20">
        <v>35</v>
      </c>
      <c r="B41" s="351"/>
      <c r="C41" s="241" t="s">
        <v>156</v>
      </c>
      <c r="D41" s="102">
        <v>1</v>
      </c>
      <c r="E41" s="103"/>
      <c r="F41" s="104"/>
      <c r="G41" s="105"/>
      <c r="H41" s="103"/>
      <c r="I41" s="104"/>
      <c r="J41" s="167"/>
      <c r="K41" s="107"/>
      <c r="L41" s="108"/>
      <c r="M41" s="109"/>
      <c r="N41" s="110"/>
      <c r="O41" s="108"/>
      <c r="P41" s="108"/>
      <c r="Q41" s="109"/>
      <c r="R41" s="1" t="str">
        <f t="shared" si="8"/>
        <v>ok</v>
      </c>
      <c r="S41" s="10" t="str">
        <f t="shared" si="9"/>
        <v>ok</v>
      </c>
      <c r="T41" s="1" t="str">
        <f t="shared" si="10"/>
        <v>미점검</v>
      </c>
      <c r="U41" s="10" t="str">
        <f t="shared" si="11"/>
        <v>미점검</v>
      </c>
    </row>
    <row r="42" spans="1:21" s="1" customFormat="1" ht="16.149999999999999" customHeight="1" thickBot="1" x14ac:dyDescent="0.35">
      <c r="A42" s="20">
        <v>36</v>
      </c>
      <c r="B42" s="351"/>
      <c r="C42" s="241" t="s">
        <v>157</v>
      </c>
      <c r="D42" s="102">
        <v>1</v>
      </c>
      <c r="E42" s="103"/>
      <c r="F42" s="104"/>
      <c r="G42" s="105"/>
      <c r="H42" s="103"/>
      <c r="I42" s="104"/>
      <c r="J42" s="167"/>
      <c r="K42" s="107"/>
      <c r="L42" s="108"/>
      <c r="M42" s="109"/>
      <c r="N42" s="110"/>
      <c r="O42" s="108"/>
      <c r="P42" s="108"/>
      <c r="Q42" s="109"/>
      <c r="R42" s="1" t="str">
        <f t="shared" si="8"/>
        <v>ok</v>
      </c>
      <c r="S42" s="10" t="str">
        <f t="shared" si="9"/>
        <v>ok</v>
      </c>
      <c r="T42" s="1" t="str">
        <f t="shared" si="10"/>
        <v>미점검</v>
      </c>
      <c r="U42" s="10" t="str">
        <f t="shared" si="11"/>
        <v>미점검</v>
      </c>
    </row>
    <row r="43" spans="1:21" s="1" customFormat="1" ht="16.149999999999999" customHeight="1" thickBot="1" x14ac:dyDescent="0.35">
      <c r="A43" s="20">
        <v>37</v>
      </c>
      <c r="B43" s="351"/>
      <c r="C43" s="241" t="s">
        <v>158</v>
      </c>
      <c r="D43" s="102">
        <v>1</v>
      </c>
      <c r="E43" s="103"/>
      <c r="F43" s="104"/>
      <c r="G43" s="105"/>
      <c r="H43" s="103"/>
      <c r="I43" s="104"/>
      <c r="J43" s="167"/>
      <c r="K43" s="107"/>
      <c r="L43" s="108"/>
      <c r="M43" s="109"/>
      <c r="N43" s="110"/>
      <c r="O43" s="108"/>
      <c r="P43" s="108"/>
      <c r="Q43" s="109"/>
      <c r="R43" s="1" t="str">
        <f t="shared" ref="R43" si="12">IF(SUM(D43:F43)=0,"미점검",IF(SUM(D43:F43)=1,"ok",IF(SUM(D43:F43)&gt;1,"오류")))</f>
        <v>ok</v>
      </c>
      <c r="S43" s="10" t="str">
        <f t="shared" ref="S43" si="13">IF(SUM(D43:I43)=0,"미점검",IF(AND(SUM(F43:I43)=0,SUM(D43:E43)=1),"ok",IF(AND(F43=0,SUM(G43:I43)&gt;0),"오류",IF(AND(F43=1,SUM(F43:I43)=1),"오류",IF(SUM(F43:I43)&gt;1,"ok")))))</f>
        <v>ok</v>
      </c>
      <c r="T43" s="1" t="str">
        <f t="shared" ref="T43" si="14">IF(SUM(K43:M43)=0,"미점검",IF(SUM(K43:M43)=1,"ok",IF(SUM(K43:M43)&gt;1,"오류")))</f>
        <v>미점검</v>
      </c>
      <c r="U43" s="10" t="str">
        <f t="shared" ref="U43" si="15">IF(SUM(K43:Q43)=0,"미점검",IF(AND(SUM(M43:Q43)=0,SUM(K43:L43)=1),"ok",IF(AND(M43=0,SUM(N43:Q43)&gt;0),"오류",IF(AND(M43=1,SUM(M43:Q43)=1),"오류",IF(SUM(M43:Q43)&gt;1,"ok")))))</f>
        <v>미점검</v>
      </c>
    </row>
    <row r="44" spans="1:21" s="1" customFormat="1" ht="16.149999999999999" customHeight="1" thickBot="1" x14ac:dyDescent="0.35">
      <c r="A44" s="20">
        <v>38</v>
      </c>
      <c r="B44" s="351"/>
      <c r="C44" s="241" t="s">
        <v>159</v>
      </c>
      <c r="D44" s="102">
        <v>1</v>
      </c>
      <c r="E44" s="103"/>
      <c r="F44" s="104"/>
      <c r="G44" s="105"/>
      <c r="H44" s="103"/>
      <c r="I44" s="104"/>
      <c r="J44" s="167"/>
      <c r="K44" s="107"/>
      <c r="L44" s="108"/>
      <c r="M44" s="109"/>
      <c r="N44" s="110"/>
      <c r="O44" s="108"/>
      <c r="P44" s="108"/>
      <c r="Q44" s="109"/>
      <c r="R44" s="1" t="str">
        <f t="shared" ref="R44:R46" si="16">IF(SUM(D44:F44)=0,"미점검",IF(SUM(D44:F44)=1,"ok",IF(SUM(D44:F44)&gt;1,"오류")))</f>
        <v>ok</v>
      </c>
      <c r="S44" s="10" t="str">
        <f t="shared" ref="S44:S46" si="17">IF(SUM(D44:I44)=0,"미점검",IF(AND(SUM(F44:I44)=0,SUM(D44:E44)=1),"ok",IF(AND(F44=0,SUM(G44:I44)&gt;0),"오류",IF(AND(F44=1,SUM(F44:I44)=1),"오류",IF(SUM(F44:I44)&gt;1,"ok")))))</f>
        <v>ok</v>
      </c>
      <c r="T44" s="1" t="str">
        <f t="shared" ref="T44" si="18">IF(SUM(K44:M44)=0,"미점검",IF(SUM(K44:M44)=1,"ok",IF(SUM(K44:M44)&gt;1,"오류")))</f>
        <v>미점검</v>
      </c>
      <c r="U44" s="10" t="str">
        <f t="shared" ref="U44" si="19">IF(SUM(K44:Q44)=0,"미점검",IF(AND(SUM(M44:Q44)=0,SUM(K44:L44)=1),"ok",IF(AND(M44=0,SUM(N44:Q44)&gt;0),"오류",IF(AND(M44=1,SUM(M44:Q44)=1),"오류",IF(SUM(M44:Q44)&gt;1,"ok")))))</f>
        <v>미점검</v>
      </c>
    </row>
    <row r="45" spans="1:21" s="1" customFormat="1" ht="16.149999999999999" customHeight="1" thickBot="1" x14ac:dyDescent="0.35">
      <c r="A45" s="20">
        <v>39</v>
      </c>
      <c r="B45" s="351"/>
      <c r="C45" s="241" t="s">
        <v>160</v>
      </c>
      <c r="D45" s="102">
        <v>1</v>
      </c>
      <c r="E45" s="103"/>
      <c r="F45" s="104"/>
      <c r="G45" s="105"/>
      <c r="H45" s="103"/>
      <c r="I45" s="104"/>
      <c r="J45" s="167"/>
      <c r="K45" s="107"/>
      <c r="L45" s="108"/>
      <c r="M45" s="109"/>
      <c r="N45" s="110"/>
      <c r="O45" s="108"/>
      <c r="P45" s="108"/>
      <c r="Q45" s="109"/>
      <c r="R45" s="1" t="str">
        <f t="shared" si="16"/>
        <v>ok</v>
      </c>
      <c r="S45" s="10" t="str">
        <f t="shared" si="17"/>
        <v>ok</v>
      </c>
      <c r="U45" s="10"/>
    </row>
    <row r="46" spans="1:21" s="1" customFormat="1" ht="16.149999999999999" customHeight="1" thickBot="1" x14ac:dyDescent="0.35">
      <c r="A46" s="20">
        <v>40</v>
      </c>
      <c r="B46" s="351"/>
      <c r="C46" s="241" t="s">
        <v>161</v>
      </c>
      <c r="D46" s="102">
        <v>1</v>
      </c>
      <c r="E46" s="103"/>
      <c r="F46" s="104"/>
      <c r="G46" s="105"/>
      <c r="H46" s="103"/>
      <c r="I46" s="104"/>
      <c r="J46" s="167"/>
      <c r="K46" s="107"/>
      <c r="L46" s="108"/>
      <c r="M46" s="109"/>
      <c r="N46" s="110"/>
      <c r="O46" s="108"/>
      <c r="P46" s="108"/>
      <c r="Q46" s="109"/>
      <c r="R46" s="1" t="str">
        <f t="shared" si="16"/>
        <v>ok</v>
      </c>
      <c r="S46" s="10" t="str">
        <f t="shared" si="17"/>
        <v>ok</v>
      </c>
      <c r="U46" s="10"/>
    </row>
    <row r="47" spans="1:21" s="1" customFormat="1" ht="16.149999999999999" customHeight="1" thickBot="1" x14ac:dyDescent="0.35">
      <c r="A47" s="20">
        <v>41</v>
      </c>
      <c r="B47" s="351"/>
      <c r="C47" s="241" t="s">
        <v>162</v>
      </c>
      <c r="D47" s="102">
        <v>1</v>
      </c>
      <c r="E47" s="103"/>
      <c r="F47" s="104"/>
      <c r="G47" s="105"/>
      <c r="H47" s="103"/>
      <c r="I47" s="104"/>
      <c r="J47" s="167"/>
      <c r="K47" s="107"/>
      <c r="L47" s="108"/>
      <c r="M47" s="109"/>
      <c r="N47" s="110"/>
      <c r="O47" s="108"/>
      <c r="P47" s="108"/>
      <c r="Q47" s="109"/>
      <c r="R47" s="1" t="str">
        <f t="shared" si="8"/>
        <v>ok</v>
      </c>
      <c r="S47" s="10" t="str">
        <f t="shared" si="9"/>
        <v>ok</v>
      </c>
      <c r="T47" s="1" t="str">
        <f t="shared" si="10"/>
        <v>미점검</v>
      </c>
      <c r="U47" s="10" t="str">
        <f t="shared" si="11"/>
        <v>미점검</v>
      </c>
    </row>
    <row r="48" spans="1:21" s="1" customFormat="1" ht="16.149999999999999" customHeight="1" thickBot="1" x14ac:dyDescent="0.35">
      <c r="A48" s="20">
        <v>42</v>
      </c>
      <c r="B48" s="352"/>
      <c r="C48" s="242" t="s">
        <v>163</v>
      </c>
      <c r="D48" s="112">
        <v>1</v>
      </c>
      <c r="E48" s="113"/>
      <c r="F48" s="114"/>
      <c r="G48" s="115"/>
      <c r="H48" s="113"/>
      <c r="I48" s="114"/>
      <c r="J48" s="116"/>
      <c r="K48" s="117"/>
      <c r="L48" s="118"/>
      <c r="M48" s="119"/>
      <c r="N48" s="120"/>
      <c r="O48" s="118"/>
      <c r="P48" s="118"/>
      <c r="Q48" s="119"/>
      <c r="R48" s="1" t="str">
        <f t="shared" si="8"/>
        <v>ok</v>
      </c>
      <c r="S48" s="10" t="str">
        <f t="shared" si="9"/>
        <v>ok</v>
      </c>
      <c r="T48" s="1" t="str">
        <f t="shared" si="10"/>
        <v>미점검</v>
      </c>
      <c r="U48" s="10" t="str">
        <f t="shared" si="11"/>
        <v>미점검</v>
      </c>
    </row>
    <row r="49" spans="1:21" s="1" customFormat="1" ht="16.149999999999999" customHeight="1" thickBot="1" x14ac:dyDescent="0.35">
      <c r="A49" s="20">
        <v>43</v>
      </c>
      <c r="B49" s="349" t="s">
        <v>151</v>
      </c>
      <c r="C49" s="243" t="s">
        <v>154</v>
      </c>
      <c r="D49" s="168">
        <v>1</v>
      </c>
      <c r="E49" s="123"/>
      <c r="F49" s="124"/>
      <c r="G49" s="122"/>
      <c r="H49" s="123"/>
      <c r="I49" s="124"/>
      <c r="J49" s="37" t="s">
        <v>154</v>
      </c>
      <c r="K49" s="126"/>
      <c r="L49" s="127"/>
      <c r="M49" s="128">
        <v>1</v>
      </c>
      <c r="N49" s="129"/>
      <c r="O49" s="127">
        <v>1</v>
      </c>
      <c r="P49" s="127"/>
      <c r="Q49" s="128">
        <v>1</v>
      </c>
      <c r="R49" s="1" t="str">
        <f t="shared" si="8"/>
        <v>ok</v>
      </c>
      <c r="S49" s="10" t="str">
        <f t="shared" si="9"/>
        <v>ok</v>
      </c>
      <c r="T49" s="1" t="str">
        <f t="shared" si="10"/>
        <v>ok</v>
      </c>
      <c r="U49" s="10" t="str">
        <f t="shared" si="11"/>
        <v>ok</v>
      </c>
    </row>
    <row r="50" spans="1:21" s="1" customFormat="1" ht="16.149999999999999" customHeight="1" thickBot="1" x14ac:dyDescent="0.35">
      <c r="A50" s="20">
        <v>44</v>
      </c>
      <c r="B50" s="351"/>
      <c r="C50" s="244" t="s">
        <v>155</v>
      </c>
      <c r="D50" s="169">
        <v>1</v>
      </c>
      <c r="E50" s="132"/>
      <c r="F50" s="133"/>
      <c r="G50" s="131"/>
      <c r="H50" s="132"/>
      <c r="I50" s="133"/>
      <c r="J50" s="167" t="s">
        <v>155</v>
      </c>
      <c r="K50" s="135"/>
      <c r="L50" s="136"/>
      <c r="M50" s="137">
        <v>1</v>
      </c>
      <c r="N50" s="138"/>
      <c r="O50" s="136">
        <v>1</v>
      </c>
      <c r="P50" s="136"/>
      <c r="Q50" s="137">
        <v>1</v>
      </c>
      <c r="R50" s="1" t="str">
        <f t="shared" si="8"/>
        <v>ok</v>
      </c>
      <c r="S50" s="10" t="str">
        <f t="shared" si="9"/>
        <v>ok</v>
      </c>
      <c r="T50" s="1" t="str">
        <f t="shared" si="10"/>
        <v>ok</v>
      </c>
      <c r="U50" s="10" t="str">
        <f t="shared" si="11"/>
        <v>ok</v>
      </c>
    </row>
    <row r="51" spans="1:21" s="1" customFormat="1" ht="16.149999999999999" customHeight="1" thickBot="1" x14ac:dyDescent="0.35">
      <c r="A51" s="20">
        <v>45</v>
      </c>
      <c r="B51" s="351"/>
      <c r="C51" s="244" t="s">
        <v>156</v>
      </c>
      <c r="D51" s="169"/>
      <c r="E51" s="132">
        <v>1</v>
      </c>
      <c r="F51" s="133"/>
      <c r="G51" s="131"/>
      <c r="H51" s="132"/>
      <c r="I51" s="133"/>
      <c r="J51" s="134"/>
      <c r="K51" s="135"/>
      <c r="L51" s="136"/>
      <c r="M51" s="137"/>
      <c r="N51" s="138"/>
      <c r="O51" s="136"/>
      <c r="P51" s="136"/>
      <c r="Q51" s="137"/>
      <c r="R51" s="1" t="str">
        <f t="shared" ref="R51:R52" si="20">IF(SUM(D51:F51)=0,"미점검",IF(SUM(D51:F51)=1,"ok",IF(SUM(D51:F51)&gt;1,"오류")))</f>
        <v>ok</v>
      </c>
      <c r="S51" s="10" t="str">
        <f t="shared" ref="S51:S52" si="21">IF(SUM(D51:I51)=0,"미점검",IF(AND(SUM(F51:I51)=0,SUM(D51:E51)=1),"ok",IF(AND(F51=0,SUM(G51:I51)&gt;0),"오류",IF(AND(F51=1,SUM(F51:I51)=1),"오류",IF(SUM(F51:I51)&gt;1,"ok")))))</f>
        <v>ok</v>
      </c>
      <c r="T51" s="1" t="str">
        <f t="shared" ref="T51:T52" si="22">IF(SUM(K51:M51)=0,"미점검",IF(SUM(K51:M51)=1,"ok",IF(SUM(K51:M51)&gt;1,"오류")))</f>
        <v>미점검</v>
      </c>
      <c r="U51" s="10" t="str">
        <f t="shared" ref="U51:U52" si="23">IF(SUM(K51:Q51)=0,"미점검",IF(AND(SUM(M51:Q51)=0,SUM(K51:L51)=1),"ok",IF(AND(M51=0,SUM(N51:Q51)&gt;0),"오류",IF(AND(M51=1,SUM(M51:Q51)=1),"오류",IF(SUM(M51:Q51)&gt;1,"ok")))))</f>
        <v>미점검</v>
      </c>
    </row>
    <row r="52" spans="1:21" s="1" customFormat="1" ht="16.149999999999999" customHeight="1" thickBot="1" x14ac:dyDescent="0.35">
      <c r="A52" s="20">
        <v>46</v>
      </c>
      <c r="B52" s="351"/>
      <c r="C52" s="244" t="s">
        <v>164</v>
      </c>
      <c r="D52" s="169"/>
      <c r="E52" s="132">
        <v>1</v>
      </c>
      <c r="F52" s="133"/>
      <c r="G52" s="131"/>
      <c r="H52" s="132"/>
      <c r="I52" s="133"/>
      <c r="J52" s="134"/>
      <c r="K52" s="135"/>
      <c r="L52" s="136"/>
      <c r="M52" s="137"/>
      <c r="N52" s="138"/>
      <c r="O52" s="136"/>
      <c r="P52" s="136"/>
      <c r="Q52" s="137"/>
      <c r="R52" s="1" t="str">
        <f t="shared" si="20"/>
        <v>ok</v>
      </c>
      <c r="S52" s="10" t="str">
        <f t="shared" si="21"/>
        <v>ok</v>
      </c>
      <c r="T52" s="1" t="str">
        <f t="shared" si="22"/>
        <v>미점검</v>
      </c>
      <c r="U52" s="10" t="str">
        <f t="shared" si="23"/>
        <v>미점검</v>
      </c>
    </row>
    <row r="53" spans="1:21" s="1" customFormat="1" ht="16.149999999999999" customHeight="1" thickBot="1" x14ac:dyDescent="0.35">
      <c r="A53" s="20">
        <v>47</v>
      </c>
      <c r="B53" s="351"/>
      <c r="C53" s="247" t="s">
        <v>162</v>
      </c>
      <c r="D53" s="248"/>
      <c r="E53" s="249">
        <v>1</v>
      </c>
      <c r="F53" s="250"/>
      <c r="G53" s="251"/>
      <c r="H53" s="249"/>
      <c r="I53" s="250"/>
      <c r="J53" s="252"/>
      <c r="K53" s="253"/>
      <c r="L53" s="254"/>
      <c r="M53" s="255"/>
      <c r="N53" s="256"/>
      <c r="O53" s="254"/>
      <c r="P53" s="254"/>
      <c r="Q53" s="255"/>
      <c r="R53" s="1" t="str">
        <f t="shared" si="8"/>
        <v>ok</v>
      </c>
      <c r="S53" s="10" t="str">
        <f t="shared" si="9"/>
        <v>ok</v>
      </c>
      <c r="T53" s="1" t="str">
        <f t="shared" si="10"/>
        <v>미점검</v>
      </c>
      <c r="U53" s="10" t="str">
        <f t="shared" si="11"/>
        <v>미점검</v>
      </c>
    </row>
    <row r="54" spans="1:21" s="1" customFormat="1" ht="16.149999999999999" customHeight="1" thickBot="1" x14ac:dyDescent="0.35">
      <c r="A54" s="20">
        <v>48</v>
      </c>
      <c r="B54" s="352"/>
      <c r="C54" s="245" t="s">
        <v>163</v>
      </c>
      <c r="D54" s="170"/>
      <c r="E54" s="141">
        <v>1</v>
      </c>
      <c r="F54" s="142"/>
      <c r="G54" s="140"/>
      <c r="H54" s="141"/>
      <c r="I54" s="142"/>
      <c r="J54" s="143"/>
      <c r="K54" s="144"/>
      <c r="L54" s="145"/>
      <c r="M54" s="146"/>
      <c r="N54" s="147"/>
      <c r="O54" s="145"/>
      <c r="P54" s="145"/>
      <c r="Q54" s="146"/>
      <c r="R54" s="1" t="str">
        <f t="shared" si="8"/>
        <v>ok</v>
      </c>
      <c r="S54" s="10" t="str">
        <f t="shared" si="9"/>
        <v>ok</v>
      </c>
      <c r="T54" s="1" t="str">
        <f t="shared" si="10"/>
        <v>미점검</v>
      </c>
      <c r="U54" s="10" t="str">
        <f t="shared" si="11"/>
        <v>미점검</v>
      </c>
    </row>
    <row r="55" spans="1:21" s="1" customFormat="1" ht="16.149999999999999" customHeight="1" thickBot="1" x14ac:dyDescent="0.35">
      <c r="A55" s="20">
        <v>49</v>
      </c>
      <c r="B55" s="349" t="s">
        <v>152</v>
      </c>
      <c r="C55" s="243" t="s">
        <v>154</v>
      </c>
      <c r="D55" s="96">
        <v>1</v>
      </c>
      <c r="E55" s="97"/>
      <c r="F55" s="98"/>
      <c r="G55" s="99"/>
      <c r="H55" s="97"/>
      <c r="I55" s="98"/>
      <c r="J55" s="37" t="s">
        <v>154</v>
      </c>
      <c r="K55" s="38"/>
      <c r="L55" s="39"/>
      <c r="M55" s="40">
        <v>1</v>
      </c>
      <c r="N55" s="41"/>
      <c r="O55" s="39">
        <v>1</v>
      </c>
      <c r="P55" s="39"/>
      <c r="Q55" s="40"/>
      <c r="R55" s="1" t="str">
        <f t="shared" si="0"/>
        <v>ok</v>
      </c>
      <c r="S55" s="10" t="str">
        <f t="shared" si="1"/>
        <v>ok</v>
      </c>
      <c r="T55" s="1" t="str">
        <f t="shared" si="2"/>
        <v>ok</v>
      </c>
      <c r="U55" s="10" t="str">
        <f t="shared" si="3"/>
        <v>ok</v>
      </c>
    </row>
    <row r="56" spans="1:21" s="1" customFormat="1" ht="16.149999999999999" customHeight="1" thickBot="1" x14ac:dyDescent="0.35">
      <c r="A56" s="20">
        <v>50</v>
      </c>
      <c r="B56" s="350"/>
      <c r="C56" s="244" t="s">
        <v>155</v>
      </c>
      <c r="D56" s="102">
        <v>1</v>
      </c>
      <c r="E56" s="103"/>
      <c r="F56" s="104"/>
      <c r="G56" s="105"/>
      <c r="H56" s="103"/>
      <c r="I56" s="104"/>
      <c r="J56" s="167" t="s">
        <v>155</v>
      </c>
      <c r="K56" s="107"/>
      <c r="L56" s="108"/>
      <c r="M56" s="109">
        <v>1</v>
      </c>
      <c r="N56" s="110"/>
      <c r="O56" s="108">
        <v>1</v>
      </c>
      <c r="P56" s="108"/>
      <c r="Q56" s="109"/>
      <c r="R56" s="1" t="str">
        <f t="shared" ref="R56:R57" si="24">IF(SUM(D56:F56)=0,"미점검",IF(SUM(D56:F56)=1,"ok",IF(SUM(D56:F56)&gt;1,"오류")))</f>
        <v>ok</v>
      </c>
      <c r="S56" s="10" t="str">
        <f t="shared" ref="S56:S57" si="25">IF(SUM(D56:I56)=0,"미점검",IF(AND(SUM(F56:I56)=0,SUM(D56:E56)=1),"ok",IF(AND(F56=0,SUM(G56:I56)&gt;0),"오류",IF(AND(F56=1,SUM(F56:I56)=1),"오류",IF(SUM(F56:I56)&gt;1,"ok")))))</f>
        <v>ok</v>
      </c>
      <c r="T56" s="1" t="str">
        <f t="shared" ref="T56:T57" si="26">IF(SUM(K56:M56)=0,"미점검",IF(SUM(K56:M56)=1,"ok",IF(SUM(K56:M56)&gt;1,"오류")))</f>
        <v>ok</v>
      </c>
      <c r="U56" s="10" t="str">
        <f t="shared" ref="U56:U57" si="27">IF(SUM(K56:Q56)=0,"미점검",IF(AND(SUM(M56:Q56)=0,SUM(K56:L56)=1),"ok",IF(AND(M56=0,SUM(N56:Q56)&gt;0),"오류",IF(AND(M56=1,SUM(M56:Q56)=1),"오류",IF(SUM(M56:Q56)&gt;1,"ok")))))</f>
        <v>ok</v>
      </c>
    </row>
    <row r="57" spans="1:21" s="1" customFormat="1" ht="16.149999999999999" customHeight="1" thickBot="1" x14ac:dyDescent="0.35">
      <c r="A57" s="20">
        <v>51</v>
      </c>
      <c r="B57" s="350"/>
      <c r="C57" s="244" t="s">
        <v>156</v>
      </c>
      <c r="D57" s="102"/>
      <c r="E57" s="103">
        <v>1</v>
      </c>
      <c r="F57" s="104"/>
      <c r="G57" s="105"/>
      <c r="H57" s="103"/>
      <c r="I57" s="104"/>
      <c r="J57" s="167"/>
      <c r="K57" s="107"/>
      <c r="L57" s="108"/>
      <c r="M57" s="109"/>
      <c r="N57" s="110"/>
      <c r="O57" s="108"/>
      <c r="P57" s="108"/>
      <c r="Q57" s="109"/>
      <c r="R57" s="1" t="str">
        <f t="shared" si="24"/>
        <v>ok</v>
      </c>
      <c r="S57" s="10" t="str">
        <f t="shared" si="25"/>
        <v>ok</v>
      </c>
      <c r="T57" s="1" t="str">
        <f t="shared" si="26"/>
        <v>미점검</v>
      </c>
      <c r="U57" s="10" t="str">
        <f t="shared" si="27"/>
        <v>미점검</v>
      </c>
    </row>
    <row r="58" spans="1:21" s="1" customFormat="1" ht="16.149999999999999" customHeight="1" thickBot="1" x14ac:dyDescent="0.35">
      <c r="A58" s="20">
        <v>52</v>
      </c>
      <c r="B58" s="351"/>
      <c r="C58" s="244" t="s">
        <v>164</v>
      </c>
      <c r="D58" s="102"/>
      <c r="E58" s="103">
        <v>1</v>
      </c>
      <c r="F58" s="104"/>
      <c r="G58" s="105"/>
      <c r="H58" s="103"/>
      <c r="I58" s="104"/>
      <c r="J58" s="167"/>
      <c r="K58" s="107"/>
      <c r="L58" s="108"/>
      <c r="M58" s="109"/>
      <c r="N58" s="110"/>
      <c r="O58" s="108"/>
      <c r="P58" s="108"/>
      <c r="Q58" s="109"/>
      <c r="R58" s="1" t="str">
        <f t="shared" si="0"/>
        <v>ok</v>
      </c>
      <c r="S58" s="10" t="str">
        <f t="shared" si="1"/>
        <v>ok</v>
      </c>
      <c r="T58" s="1" t="str">
        <f t="shared" si="2"/>
        <v>미점검</v>
      </c>
      <c r="U58" s="10" t="str">
        <f t="shared" si="3"/>
        <v>미점검</v>
      </c>
    </row>
    <row r="59" spans="1:21" s="1" customFormat="1" ht="16.149999999999999" customHeight="1" thickBot="1" x14ac:dyDescent="0.35">
      <c r="A59" s="20">
        <v>53</v>
      </c>
      <c r="B59" s="351"/>
      <c r="C59" s="247" t="s">
        <v>162</v>
      </c>
      <c r="D59" s="102"/>
      <c r="E59" s="103">
        <v>1</v>
      </c>
      <c r="F59" s="104"/>
      <c r="G59" s="105"/>
      <c r="H59" s="103"/>
      <c r="I59" s="104"/>
      <c r="J59" s="167"/>
      <c r="K59" s="107"/>
      <c r="L59" s="108"/>
      <c r="M59" s="109"/>
      <c r="N59" s="110"/>
      <c r="O59" s="108"/>
      <c r="P59" s="108"/>
      <c r="Q59" s="109"/>
      <c r="R59" s="1" t="str">
        <f t="shared" si="0"/>
        <v>ok</v>
      </c>
      <c r="S59" s="10" t="str">
        <f t="shared" si="1"/>
        <v>ok</v>
      </c>
      <c r="T59" s="1" t="str">
        <f t="shared" si="2"/>
        <v>미점검</v>
      </c>
      <c r="U59" s="10" t="str">
        <f t="shared" si="3"/>
        <v>미점검</v>
      </c>
    </row>
    <row r="60" spans="1:21" s="1" customFormat="1" ht="16.149999999999999" customHeight="1" thickBot="1" x14ac:dyDescent="0.35">
      <c r="A60" s="20">
        <v>54</v>
      </c>
      <c r="B60" s="352"/>
      <c r="C60" s="245" t="s">
        <v>163</v>
      </c>
      <c r="D60" s="112"/>
      <c r="E60" s="113">
        <v>1</v>
      </c>
      <c r="F60" s="114"/>
      <c r="G60" s="115"/>
      <c r="H60" s="113"/>
      <c r="I60" s="114"/>
      <c r="J60" s="116"/>
      <c r="K60" s="117"/>
      <c r="L60" s="118"/>
      <c r="M60" s="119"/>
      <c r="N60" s="120"/>
      <c r="O60" s="118"/>
      <c r="P60" s="118"/>
      <c r="Q60" s="119"/>
      <c r="R60" s="1" t="str">
        <f t="shared" si="0"/>
        <v>ok</v>
      </c>
      <c r="S60" s="10" t="str">
        <f t="shared" si="1"/>
        <v>ok</v>
      </c>
      <c r="T60" s="1" t="str">
        <f t="shared" si="2"/>
        <v>미점검</v>
      </c>
      <c r="U60" s="10" t="str">
        <f t="shared" si="3"/>
        <v>미점검</v>
      </c>
    </row>
    <row r="61" spans="1:21" s="1" customFormat="1" ht="16.149999999999999" customHeight="1" thickBot="1" x14ac:dyDescent="0.35">
      <c r="A61" s="20">
        <v>55</v>
      </c>
      <c r="B61" s="349" t="s">
        <v>153</v>
      </c>
      <c r="C61" s="243" t="s">
        <v>154</v>
      </c>
      <c r="D61" s="168">
        <v>1</v>
      </c>
      <c r="E61" s="123"/>
      <c r="F61" s="124"/>
      <c r="G61" s="122"/>
      <c r="H61" s="123"/>
      <c r="I61" s="124"/>
      <c r="J61" s="37" t="s">
        <v>154</v>
      </c>
      <c r="K61" s="38"/>
      <c r="L61" s="39"/>
      <c r="M61" s="40">
        <v>1</v>
      </c>
      <c r="N61" s="41"/>
      <c r="O61" s="39">
        <v>1</v>
      </c>
      <c r="P61" s="127"/>
      <c r="Q61" s="128"/>
      <c r="R61" s="1" t="str">
        <f t="shared" si="0"/>
        <v>ok</v>
      </c>
      <c r="S61" s="10" t="str">
        <f t="shared" si="1"/>
        <v>ok</v>
      </c>
      <c r="T61" s="1" t="str">
        <f t="shared" si="2"/>
        <v>ok</v>
      </c>
      <c r="U61" s="10" t="str">
        <f t="shared" si="3"/>
        <v>ok</v>
      </c>
    </row>
    <row r="62" spans="1:21" s="1" customFormat="1" ht="16.149999999999999" customHeight="1" thickBot="1" x14ac:dyDescent="0.35">
      <c r="A62" s="20">
        <v>56</v>
      </c>
      <c r="B62" s="350"/>
      <c r="C62" s="244" t="s">
        <v>155</v>
      </c>
      <c r="D62" s="169">
        <v>1</v>
      </c>
      <c r="E62" s="132"/>
      <c r="F62" s="133"/>
      <c r="G62" s="131"/>
      <c r="H62" s="132"/>
      <c r="I62" s="133"/>
      <c r="J62" s="167" t="s">
        <v>155</v>
      </c>
      <c r="K62" s="107"/>
      <c r="L62" s="108"/>
      <c r="M62" s="109">
        <v>1</v>
      </c>
      <c r="N62" s="110"/>
      <c r="O62" s="108">
        <v>1</v>
      </c>
      <c r="P62" s="136"/>
      <c r="Q62" s="137">
        <v>1</v>
      </c>
      <c r="R62" s="1" t="str">
        <f t="shared" ref="R62:R63" si="28">IF(SUM(D62:F62)=0,"미점검",IF(SUM(D62:F62)=1,"ok",IF(SUM(D62:F62)&gt;1,"오류")))</f>
        <v>ok</v>
      </c>
      <c r="S62" s="10" t="str">
        <f t="shared" ref="S62:S63" si="29">IF(SUM(D62:I62)=0,"미점검",IF(AND(SUM(F62:I62)=0,SUM(D62:E62)=1),"ok",IF(AND(F62=0,SUM(G62:I62)&gt;0),"오류",IF(AND(F62=1,SUM(F62:I62)=1),"오류",IF(SUM(F62:I62)&gt;1,"ok")))))</f>
        <v>ok</v>
      </c>
      <c r="T62" s="1" t="str">
        <f t="shared" ref="T62:T63" si="30">IF(SUM(K62:M62)=0,"미점검",IF(SUM(K62:M62)=1,"ok",IF(SUM(K62:M62)&gt;1,"오류")))</f>
        <v>ok</v>
      </c>
      <c r="U62" s="10" t="str">
        <f t="shared" ref="U62:U63" si="31">IF(SUM(K62:Q62)=0,"미점검",IF(AND(SUM(M62:Q62)=0,SUM(K62:L62)=1),"ok",IF(AND(M62=0,SUM(N62:Q62)&gt;0),"오류",IF(AND(M62=1,SUM(M62:Q62)=1),"오류",IF(SUM(M62:Q62)&gt;1,"ok")))))</f>
        <v>ok</v>
      </c>
    </row>
    <row r="63" spans="1:21" s="1" customFormat="1" ht="16.149999999999999" customHeight="1" thickBot="1" x14ac:dyDescent="0.35">
      <c r="A63" s="20">
        <v>57</v>
      </c>
      <c r="B63" s="350"/>
      <c r="C63" s="244" t="s">
        <v>156</v>
      </c>
      <c r="D63" s="169"/>
      <c r="E63" s="132">
        <v>1</v>
      </c>
      <c r="F63" s="133"/>
      <c r="G63" s="131"/>
      <c r="H63" s="132"/>
      <c r="I63" s="133"/>
      <c r="J63" s="134"/>
      <c r="K63" s="135"/>
      <c r="L63" s="136"/>
      <c r="M63" s="137"/>
      <c r="N63" s="138"/>
      <c r="O63" s="136"/>
      <c r="P63" s="136"/>
      <c r="Q63" s="137"/>
      <c r="R63" s="1" t="str">
        <f t="shared" si="28"/>
        <v>ok</v>
      </c>
      <c r="S63" s="10" t="str">
        <f t="shared" si="29"/>
        <v>ok</v>
      </c>
      <c r="T63" s="1" t="str">
        <f t="shared" si="30"/>
        <v>미점검</v>
      </c>
      <c r="U63" s="10" t="str">
        <f t="shared" si="31"/>
        <v>미점검</v>
      </c>
    </row>
    <row r="64" spans="1:21" s="1" customFormat="1" ht="16.149999999999999" customHeight="1" thickBot="1" x14ac:dyDescent="0.35">
      <c r="A64" s="20">
        <v>58</v>
      </c>
      <c r="B64" s="351"/>
      <c r="C64" s="244" t="s">
        <v>164</v>
      </c>
      <c r="D64" s="169"/>
      <c r="E64" s="132">
        <v>1</v>
      </c>
      <c r="F64" s="133"/>
      <c r="G64" s="131"/>
      <c r="H64" s="132"/>
      <c r="I64" s="133"/>
      <c r="J64" s="134"/>
      <c r="K64" s="135"/>
      <c r="L64" s="136"/>
      <c r="M64" s="137"/>
      <c r="N64" s="138"/>
      <c r="O64" s="136"/>
      <c r="P64" s="136"/>
      <c r="Q64" s="137"/>
      <c r="R64" s="1" t="str">
        <f t="shared" si="0"/>
        <v>ok</v>
      </c>
      <c r="S64" s="10" t="str">
        <f t="shared" si="1"/>
        <v>ok</v>
      </c>
      <c r="T64" s="1" t="str">
        <f t="shared" si="2"/>
        <v>미점검</v>
      </c>
      <c r="U64" s="10" t="str">
        <f t="shared" si="3"/>
        <v>미점검</v>
      </c>
    </row>
    <row r="65" spans="1:21" s="1" customFormat="1" ht="16.149999999999999" customHeight="1" thickBot="1" x14ac:dyDescent="0.35">
      <c r="A65" s="20">
        <v>59</v>
      </c>
      <c r="B65" s="351"/>
      <c r="C65" s="247" t="s">
        <v>162</v>
      </c>
      <c r="D65" s="169"/>
      <c r="E65" s="132">
        <v>1</v>
      </c>
      <c r="F65" s="133"/>
      <c r="G65" s="131"/>
      <c r="H65" s="132"/>
      <c r="I65" s="133"/>
      <c r="J65" s="134"/>
      <c r="K65" s="135"/>
      <c r="L65" s="136"/>
      <c r="M65" s="137"/>
      <c r="N65" s="138"/>
      <c r="O65" s="136"/>
      <c r="P65" s="136"/>
      <c r="Q65" s="137"/>
      <c r="R65" s="1" t="str">
        <f t="shared" si="0"/>
        <v>ok</v>
      </c>
      <c r="S65" s="10" t="str">
        <f t="shared" si="1"/>
        <v>ok</v>
      </c>
      <c r="T65" s="1" t="str">
        <f t="shared" si="2"/>
        <v>미점검</v>
      </c>
      <c r="U65" s="10" t="str">
        <f t="shared" si="3"/>
        <v>미점검</v>
      </c>
    </row>
    <row r="66" spans="1:21" s="1" customFormat="1" ht="16.149999999999999" customHeight="1" thickBot="1" x14ac:dyDescent="0.35">
      <c r="A66" s="20">
        <v>60</v>
      </c>
      <c r="B66" s="352"/>
      <c r="C66" s="245" t="s">
        <v>163</v>
      </c>
      <c r="D66" s="170"/>
      <c r="E66" s="141">
        <v>1</v>
      </c>
      <c r="F66" s="142"/>
      <c r="G66" s="140"/>
      <c r="H66" s="141"/>
      <c r="I66" s="142"/>
      <c r="J66" s="143"/>
      <c r="K66" s="144"/>
      <c r="L66" s="145"/>
      <c r="M66" s="146"/>
      <c r="N66" s="147"/>
      <c r="O66" s="145"/>
      <c r="P66" s="145"/>
      <c r="Q66" s="146"/>
      <c r="R66" s="1" t="str">
        <f t="shared" si="0"/>
        <v>ok</v>
      </c>
      <c r="S66" s="10" t="str">
        <f t="shared" si="1"/>
        <v>ok</v>
      </c>
      <c r="T66" s="1" t="str">
        <f t="shared" si="2"/>
        <v>미점검</v>
      </c>
      <c r="U66" s="10" t="str">
        <f t="shared" si="3"/>
        <v>미점검</v>
      </c>
    </row>
    <row r="67" spans="1:21" s="1" customFormat="1" ht="16.149999999999999" customHeight="1" thickBot="1" x14ac:dyDescent="0.35">
      <c r="A67" s="20">
        <v>61</v>
      </c>
      <c r="B67" s="349" t="s">
        <v>165</v>
      </c>
      <c r="C67" s="243" t="s">
        <v>154</v>
      </c>
      <c r="D67" s="96">
        <v>1</v>
      </c>
      <c r="E67" s="97"/>
      <c r="F67" s="98"/>
      <c r="G67" s="99"/>
      <c r="H67" s="97"/>
      <c r="I67" s="98"/>
      <c r="J67" s="227" t="s">
        <v>154</v>
      </c>
      <c r="K67" s="38"/>
      <c r="L67" s="39"/>
      <c r="M67" s="40">
        <v>1</v>
      </c>
      <c r="N67" s="41"/>
      <c r="O67" s="39">
        <v>1</v>
      </c>
      <c r="P67" s="39"/>
      <c r="Q67" s="40"/>
      <c r="R67" s="1" t="str">
        <f t="shared" si="0"/>
        <v>ok</v>
      </c>
      <c r="S67" s="10" t="str">
        <f t="shared" si="1"/>
        <v>ok</v>
      </c>
      <c r="T67" s="1" t="str">
        <f t="shared" si="2"/>
        <v>ok</v>
      </c>
      <c r="U67" s="10" t="str">
        <f t="shared" si="3"/>
        <v>ok</v>
      </c>
    </row>
    <row r="68" spans="1:21" s="1" customFormat="1" ht="16.149999999999999" customHeight="1" thickBot="1" x14ac:dyDescent="0.35">
      <c r="A68" s="20">
        <v>62</v>
      </c>
      <c r="B68" s="350"/>
      <c r="C68" s="244" t="s">
        <v>155</v>
      </c>
      <c r="D68" s="102">
        <v>1</v>
      </c>
      <c r="E68" s="103"/>
      <c r="F68" s="104"/>
      <c r="G68" s="105"/>
      <c r="H68" s="103"/>
      <c r="I68" s="104"/>
      <c r="J68" s="241" t="s">
        <v>155</v>
      </c>
      <c r="K68" s="107"/>
      <c r="L68" s="108"/>
      <c r="M68" s="109">
        <v>1</v>
      </c>
      <c r="N68" s="110"/>
      <c r="O68" s="108">
        <v>1</v>
      </c>
      <c r="P68" s="108"/>
      <c r="Q68" s="109"/>
      <c r="R68" s="1" t="str">
        <f t="shared" ref="R68:R69" si="32">IF(SUM(D68:F68)=0,"미점검",IF(SUM(D68:F68)=1,"ok",IF(SUM(D68:F68)&gt;1,"오류")))</f>
        <v>ok</v>
      </c>
      <c r="S68" s="10" t="str">
        <f t="shared" ref="S68:S69" si="33">IF(SUM(D68:I68)=0,"미점검",IF(AND(SUM(F68:I68)=0,SUM(D68:E68)=1),"ok",IF(AND(F68=0,SUM(G68:I68)&gt;0),"오류",IF(AND(F68=1,SUM(F68:I68)=1),"오류",IF(SUM(F68:I68)&gt;1,"ok")))))</f>
        <v>ok</v>
      </c>
      <c r="T68" s="1" t="str">
        <f t="shared" ref="T68:T69" si="34">IF(SUM(K68:M68)=0,"미점검",IF(SUM(K68:M68)=1,"ok",IF(SUM(K68:M68)&gt;1,"오류")))</f>
        <v>ok</v>
      </c>
      <c r="U68" s="10" t="str">
        <f t="shared" ref="U68:U69" si="35">IF(SUM(K68:Q68)=0,"미점검",IF(AND(SUM(M68:Q68)=0,SUM(K68:L68)=1),"ok",IF(AND(M68=0,SUM(N68:Q68)&gt;0),"오류",IF(AND(M68=1,SUM(M68:Q68)=1),"오류",IF(SUM(M68:Q68)&gt;1,"ok")))))</f>
        <v>ok</v>
      </c>
    </row>
    <row r="69" spans="1:21" s="1" customFormat="1" ht="16.149999999999999" customHeight="1" thickBot="1" x14ac:dyDescent="0.35">
      <c r="A69" s="20">
        <v>63</v>
      </c>
      <c r="B69" s="350"/>
      <c r="C69" s="244" t="s">
        <v>156</v>
      </c>
      <c r="D69" s="102"/>
      <c r="E69" s="103">
        <v>1</v>
      </c>
      <c r="F69" s="104"/>
      <c r="G69" s="105"/>
      <c r="H69" s="103"/>
      <c r="I69" s="104"/>
      <c r="J69" s="241"/>
      <c r="K69" s="107"/>
      <c r="L69" s="108"/>
      <c r="M69" s="109"/>
      <c r="N69" s="110"/>
      <c r="O69" s="108"/>
      <c r="P69" s="108"/>
      <c r="Q69" s="109"/>
      <c r="R69" s="1" t="str">
        <f t="shared" si="32"/>
        <v>ok</v>
      </c>
      <c r="S69" s="10" t="str">
        <f t="shared" si="33"/>
        <v>ok</v>
      </c>
      <c r="T69" s="1" t="str">
        <f t="shared" si="34"/>
        <v>미점검</v>
      </c>
      <c r="U69" s="10" t="str">
        <f t="shared" si="35"/>
        <v>미점검</v>
      </c>
    </row>
    <row r="70" spans="1:21" s="1" customFormat="1" ht="16.149999999999999" customHeight="1" thickBot="1" x14ac:dyDescent="0.35">
      <c r="A70" s="20">
        <v>64</v>
      </c>
      <c r="B70" s="351"/>
      <c r="C70" s="244" t="s">
        <v>164</v>
      </c>
      <c r="D70" s="102"/>
      <c r="E70" s="103">
        <v>1</v>
      </c>
      <c r="F70" s="104"/>
      <c r="G70" s="105"/>
      <c r="H70" s="103"/>
      <c r="I70" s="104"/>
      <c r="J70" s="228"/>
      <c r="K70" s="107"/>
      <c r="L70" s="108"/>
      <c r="M70" s="109"/>
      <c r="N70" s="110"/>
      <c r="O70" s="108"/>
      <c r="P70" s="108"/>
      <c r="Q70" s="109"/>
      <c r="R70" s="1" t="str">
        <f t="shared" si="0"/>
        <v>ok</v>
      </c>
      <c r="S70" s="10" t="str">
        <f t="shared" si="1"/>
        <v>ok</v>
      </c>
      <c r="T70" s="1" t="str">
        <f t="shared" si="2"/>
        <v>미점검</v>
      </c>
      <c r="U70" s="10" t="str">
        <f t="shared" si="3"/>
        <v>미점검</v>
      </c>
    </row>
    <row r="71" spans="1:21" s="1" customFormat="1" ht="16.149999999999999" customHeight="1" thickBot="1" x14ac:dyDescent="0.35">
      <c r="A71" s="20">
        <v>65</v>
      </c>
      <c r="B71" s="351"/>
      <c r="C71" s="247" t="s">
        <v>162</v>
      </c>
      <c r="D71" s="102"/>
      <c r="E71" s="103">
        <v>1</v>
      </c>
      <c r="F71" s="104"/>
      <c r="G71" s="105"/>
      <c r="H71" s="103"/>
      <c r="I71" s="104"/>
      <c r="J71" s="228"/>
      <c r="K71" s="107"/>
      <c r="L71" s="108"/>
      <c r="M71" s="109"/>
      <c r="N71" s="110"/>
      <c r="O71" s="108"/>
      <c r="P71" s="108"/>
      <c r="Q71" s="109"/>
      <c r="R71" s="1" t="str">
        <f t="shared" si="0"/>
        <v>ok</v>
      </c>
      <c r="S71" s="10" t="str">
        <f t="shared" si="1"/>
        <v>ok</v>
      </c>
      <c r="T71" s="1" t="str">
        <f t="shared" si="2"/>
        <v>미점검</v>
      </c>
      <c r="U71" s="10" t="str">
        <f t="shared" si="3"/>
        <v>미점검</v>
      </c>
    </row>
    <row r="72" spans="1:21" s="1" customFormat="1" ht="16.149999999999999" customHeight="1" thickBot="1" x14ac:dyDescent="0.35">
      <c r="A72" s="20">
        <v>66</v>
      </c>
      <c r="B72" s="352"/>
      <c r="C72" s="245" t="s">
        <v>163</v>
      </c>
      <c r="D72" s="112"/>
      <c r="E72" s="113">
        <v>1</v>
      </c>
      <c r="F72" s="114"/>
      <c r="G72" s="115"/>
      <c r="H72" s="113"/>
      <c r="I72" s="114"/>
      <c r="J72" s="116"/>
      <c r="K72" s="117"/>
      <c r="L72" s="118"/>
      <c r="M72" s="119"/>
      <c r="N72" s="120"/>
      <c r="O72" s="118"/>
      <c r="P72" s="118"/>
      <c r="Q72" s="119"/>
      <c r="R72" s="1" t="str">
        <f t="shared" si="0"/>
        <v>ok</v>
      </c>
      <c r="S72" s="10" t="str">
        <f t="shared" si="1"/>
        <v>ok</v>
      </c>
      <c r="T72" s="1" t="str">
        <f t="shared" si="2"/>
        <v>미점검</v>
      </c>
      <c r="U72" s="10" t="str">
        <f t="shared" si="3"/>
        <v>미점검</v>
      </c>
    </row>
    <row r="73" spans="1:21" s="1" customFormat="1" ht="16.149999999999999" customHeight="1" thickBot="1" x14ac:dyDescent="0.35">
      <c r="A73" s="20">
        <v>67</v>
      </c>
      <c r="B73" s="359" t="s">
        <v>166</v>
      </c>
      <c r="C73" s="243"/>
      <c r="D73" s="168"/>
      <c r="E73" s="123"/>
      <c r="F73" s="124"/>
      <c r="G73" s="122"/>
      <c r="H73" s="123"/>
      <c r="I73" s="124"/>
      <c r="J73" s="125" t="s">
        <v>87</v>
      </c>
      <c r="K73" s="126">
        <v>1</v>
      </c>
      <c r="L73" s="127"/>
      <c r="M73" s="128"/>
      <c r="N73" s="129"/>
      <c r="O73" s="127"/>
      <c r="P73" s="127"/>
      <c r="Q73" s="128"/>
      <c r="R73" s="1" t="str">
        <f t="shared" si="0"/>
        <v>미점검</v>
      </c>
      <c r="S73" s="10" t="str">
        <f t="shared" si="1"/>
        <v>미점검</v>
      </c>
      <c r="T73" s="1" t="str">
        <f t="shared" si="2"/>
        <v>ok</v>
      </c>
      <c r="U73" s="10" t="str">
        <f t="shared" si="3"/>
        <v>ok</v>
      </c>
    </row>
    <row r="74" spans="1:21" s="1" customFormat="1" ht="16.149999999999999" customHeight="1" thickBot="1" x14ac:dyDescent="0.35">
      <c r="A74" s="20">
        <v>68</v>
      </c>
      <c r="B74" s="360"/>
      <c r="C74" s="244" t="s">
        <v>167</v>
      </c>
      <c r="D74" s="169"/>
      <c r="E74" s="132"/>
      <c r="F74" s="133">
        <v>1</v>
      </c>
      <c r="G74" s="131"/>
      <c r="H74" s="132">
        <v>1</v>
      </c>
      <c r="I74" s="133"/>
      <c r="J74" s="134" t="s">
        <v>169</v>
      </c>
      <c r="K74" s="135"/>
      <c r="L74" s="136">
        <v>1</v>
      </c>
      <c r="M74" s="137"/>
      <c r="N74" s="138"/>
      <c r="O74" s="136"/>
      <c r="P74" s="136"/>
      <c r="Q74" s="137"/>
      <c r="R74" s="1" t="str">
        <f t="shared" si="0"/>
        <v>ok</v>
      </c>
      <c r="S74" s="10" t="str">
        <f t="shared" si="1"/>
        <v>ok</v>
      </c>
      <c r="T74" s="1" t="str">
        <f t="shared" si="2"/>
        <v>ok</v>
      </c>
      <c r="U74" s="10" t="str">
        <f t="shared" si="3"/>
        <v>ok</v>
      </c>
    </row>
    <row r="75" spans="1:21" s="1" customFormat="1" ht="16.149999999999999" customHeight="1" thickBot="1" x14ac:dyDescent="0.35">
      <c r="A75" s="20">
        <v>69</v>
      </c>
      <c r="B75" s="360"/>
      <c r="C75" s="244" t="s">
        <v>168</v>
      </c>
      <c r="D75" s="169"/>
      <c r="E75" s="132"/>
      <c r="F75" s="133">
        <v>1</v>
      </c>
      <c r="G75" s="131"/>
      <c r="H75" s="132">
        <v>1</v>
      </c>
      <c r="I75" s="133"/>
      <c r="J75" s="134" t="s">
        <v>170</v>
      </c>
      <c r="K75" s="135"/>
      <c r="L75" s="136">
        <v>1</v>
      </c>
      <c r="M75" s="137"/>
      <c r="N75" s="138"/>
      <c r="O75" s="136"/>
      <c r="P75" s="136"/>
      <c r="Q75" s="137"/>
      <c r="R75" s="1" t="str">
        <f t="shared" si="0"/>
        <v>ok</v>
      </c>
      <c r="S75" s="10" t="str">
        <f t="shared" si="1"/>
        <v>ok</v>
      </c>
      <c r="T75" s="1" t="str">
        <f t="shared" si="2"/>
        <v>ok</v>
      </c>
      <c r="U75" s="10" t="str">
        <f t="shared" si="3"/>
        <v>ok</v>
      </c>
    </row>
    <row r="76" spans="1:21" s="1" customFormat="1" ht="16.149999999999999" customHeight="1" thickBot="1" x14ac:dyDescent="0.35">
      <c r="A76" s="20">
        <v>70</v>
      </c>
      <c r="B76" s="361"/>
      <c r="C76" s="245"/>
      <c r="D76" s="170"/>
      <c r="E76" s="141"/>
      <c r="F76" s="142"/>
      <c r="G76" s="140"/>
      <c r="H76" s="141"/>
      <c r="I76" s="142"/>
      <c r="J76" s="143" t="s">
        <v>171</v>
      </c>
      <c r="K76" s="144">
        <v>1</v>
      </c>
      <c r="L76" s="145"/>
      <c r="M76" s="146"/>
      <c r="N76" s="147"/>
      <c r="O76" s="145"/>
      <c r="P76" s="145"/>
      <c r="Q76" s="146"/>
      <c r="R76" s="1" t="str">
        <f t="shared" si="0"/>
        <v>미점검</v>
      </c>
      <c r="S76" s="10" t="str">
        <f t="shared" si="1"/>
        <v>미점검</v>
      </c>
      <c r="T76" s="1" t="str">
        <f t="shared" si="2"/>
        <v>ok</v>
      </c>
      <c r="U76" s="10" t="str">
        <f t="shared" si="3"/>
        <v>ok</v>
      </c>
    </row>
    <row r="77" spans="1:21" s="1" customFormat="1" ht="16.149999999999999" customHeight="1" thickBot="1" x14ac:dyDescent="0.35">
      <c r="A77" s="20">
        <v>71</v>
      </c>
      <c r="B77" s="374" t="s">
        <v>172</v>
      </c>
      <c r="C77" s="240" t="s">
        <v>173</v>
      </c>
      <c r="D77" s="96"/>
      <c r="E77" s="97"/>
      <c r="F77" s="98">
        <v>1</v>
      </c>
      <c r="G77" s="99"/>
      <c r="H77" s="97">
        <v>1</v>
      </c>
      <c r="I77" s="98"/>
      <c r="J77" s="125" t="s">
        <v>87</v>
      </c>
      <c r="K77" s="38"/>
      <c r="L77" s="39"/>
      <c r="M77" s="40">
        <v>1</v>
      </c>
      <c r="N77" s="41"/>
      <c r="O77" s="39">
        <v>1</v>
      </c>
      <c r="P77" s="39">
        <v>1</v>
      </c>
      <c r="Q77" s="40"/>
      <c r="R77" s="1" t="str">
        <f t="shared" si="0"/>
        <v>ok</v>
      </c>
      <c r="S77" s="10" t="str">
        <f t="shared" si="1"/>
        <v>ok</v>
      </c>
      <c r="T77" s="1" t="str">
        <f t="shared" si="2"/>
        <v>ok</v>
      </c>
      <c r="U77" s="10" t="str">
        <f t="shared" si="3"/>
        <v>ok</v>
      </c>
    </row>
    <row r="78" spans="1:21" s="1" customFormat="1" ht="16.149999999999999" customHeight="1" thickBot="1" x14ac:dyDescent="0.35">
      <c r="A78" s="20">
        <v>72</v>
      </c>
      <c r="B78" s="375"/>
      <c r="C78" s="241" t="s">
        <v>167</v>
      </c>
      <c r="D78" s="102"/>
      <c r="E78" s="103"/>
      <c r="F78" s="104">
        <v>1</v>
      </c>
      <c r="G78" s="105"/>
      <c r="H78" s="103">
        <v>1</v>
      </c>
      <c r="I78" s="104"/>
      <c r="J78" s="134" t="s">
        <v>169</v>
      </c>
      <c r="K78" s="107"/>
      <c r="L78" s="108">
        <v>1</v>
      </c>
      <c r="M78" s="109"/>
      <c r="N78" s="110"/>
      <c r="O78" s="108"/>
      <c r="P78" s="108"/>
      <c r="Q78" s="109"/>
      <c r="R78" s="1" t="str">
        <f t="shared" si="0"/>
        <v>ok</v>
      </c>
      <c r="S78" s="10" t="str">
        <f t="shared" si="1"/>
        <v>ok</v>
      </c>
      <c r="T78" s="1" t="str">
        <f t="shared" si="2"/>
        <v>ok</v>
      </c>
      <c r="U78" s="10" t="str">
        <f t="shared" si="3"/>
        <v>ok</v>
      </c>
    </row>
    <row r="79" spans="1:21" s="1" customFormat="1" ht="16.149999999999999" customHeight="1" thickBot="1" x14ac:dyDescent="0.35">
      <c r="A79" s="20">
        <v>73</v>
      </c>
      <c r="B79" s="375"/>
      <c r="C79" s="239" t="s">
        <v>168</v>
      </c>
      <c r="D79" s="102"/>
      <c r="E79" s="103"/>
      <c r="F79" s="104">
        <v>1</v>
      </c>
      <c r="G79" s="105"/>
      <c r="H79" s="103">
        <v>1</v>
      </c>
      <c r="I79" s="104"/>
      <c r="J79" s="134" t="s">
        <v>170</v>
      </c>
      <c r="K79" s="107"/>
      <c r="L79" s="108">
        <v>1</v>
      </c>
      <c r="M79" s="109"/>
      <c r="N79" s="110"/>
      <c r="O79" s="108"/>
      <c r="P79" s="108"/>
      <c r="Q79" s="109"/>
      <c r="R79" s="1" t="str">
        <f t="shared" si="0"/>
        <v>ok</v>
      </c>
      <c r="S79" s="10" t="str">
        <f t="shared" si="1"/>
        <v>ok</v>
      </c>
      <c r="T79" s="1" t="str">
        <f t="shared" si="2"/>
        <v>ok</v>
      </c>
      <c r="U79" s="10" t="str">
        <f t="shared" si="3"/>
        <v>ok</v>
      </c>
    </row>
    <row r="80" spans="1:21" s="1" customFormat="1" ht="16.149999999999999" customHeight="1" thickBot="1" x14ac:dyDescent="0.35">
      <c r="A80" s="20">
        <v>74</v>
      </c>
      <c r="B80" s="379"/>
      <c r="C80" s="242" t="s">
        <v>174</v>
      </c>
      <c r="D80" s="112"/>
      <c r="E80" s="113"/>
      <c r="F80" s="114">
        <v>1</v>
      </c>
      <c r="G80" s="115"/>
      <c r="H80" s="113">
        <v>1</v>
      </c>
      <c r="I80" s="114"/>
      <c r="J80" s="143" t="s">
        <v>171</v>
      </c>
      <c r="K80" s="117">
        <v>1</v>
      </c>
      <c r="L80" s="118"/>
      <c r="M80" s="119"/>
      <c r="N80" s="120"/>
      <c r="O80" s="118"/>
      <c r="P80" s="118"/>
      <c r="Q80" s="119"/>
      <c r="R80" s="1" t="str">
        <f t="shared" si="0"/>
        <v>ok</v>
      </c>
      <c r="S80" s="10" t="str">
        <f t="shared" si="1"/>
        <v>ok</v>
      </c>
      <c r="T80" s="1" t="str">
        <f t="shared" si="2"/>
        <v>ok</v>
      </c>
      <c r="U80" s="10" t="str">
        <f t="shared" si="3"/>
        <v>ok</v>
      </c>
    </row>
    <row r="81" spans="1:21" s="1" customFormat="1" ht="16.149999999999999" customHeight="1" thickBot="1" x14ac:dyDescent="0.35">
      <c r="A81" s="20">
        <v>75</v>
      </c>
      <c r="B81" s="374" t="s">
        <v>175</v>
      </c>
      <c r="C81" s="240" t="s">
        <v>173</v>
      </c>
      <c r="D81" s="96"/>
      <c r="E81" s="97"/>
      <c r="F81" s="98">
        <v>1</v>
      </c>
      <c r="G81" s="99"/>
      <c r="H81" s="97">
        <v>1</v>
      </c>
      <c r="I81" s="124"/>
      <c r="J81" s="125" t="s">
        <v>87</v>
      </c>
      <c r="K81" s="126"/>
      <c r="L81" s="127"/>
      <c r="M81" s="128">
        <v>1</v>
      </c>
      <c r="N81" s="129"/>
      <c r="O81" s="127">
        <v>1</v>
      </c>
      <c r="P81" s="127">
        <v>1</v>
      </c>
      <c r="Q81" s="128"/>
      <c r="R81" s="1" t="str">
        <f t="shared" ref="R81:R88" si="36">IF(SUM(D81:F81)=0,"미점검",IF(SUM(D81:F81)=1,"ok",IF(SUM(D81:F81)&gt;1,"오류")))</f>
        <v>ok</v>
      </c>
      <c r="S81" s="10" t="str">
        <f t="shared" ref="S81:S88" si="37">IF(SUM(D81:I81)=0,"미점검",IF(AND(SUM(F81:I81)=0,SUM(D81:E81)=1),"ok",IF(AND(F81=0,SUM(G81:I81)&gt;0),"오류",IF(AND(F81=1,SUM(F81:I81)=1),"오류",IF(SUM(F81:I81)&gt;1,"ok")))))</f>
        <v>ok</v>
      </c>
      <c r="T81" s="1" t="str">
        <f t="shared" ref="T81:T88" si="38">IF(SUM(K81:M81)=0,"미점검",IF(SUM(K81:M81)=1,"ok",IF(SUM(K81:M81)&gt;1,"오류")))</f>
        <v>ok</v>
      </c>
      <c r="U81" s="10" t="str">
        <f t="shared" ref="U81:U88" si="39">IF(SUM(K81:Q81)=0,"미점검",IF(AND(SUM(M81:Q81)=0,SUM(K81:L81)=1),"ok",IF(AND(M81=0,SUM(N81:Q81)&gt;0),"오류",IF(AND(M81=1,SUM(M81:Q81)=1),"오류",IF(SUM(M81:Q81)&gt;1,"ok")))))</f>
        <v>ok</v>
      </c>
    </row>
    <row r="82" spans="1:21" s="1" customFormat="1" ht="16.149999999999999" customHeight="1" thickBot="1" x14ac:dyDescent="0.35">
      <c r="A82" s="20">
        <v>76</v>
      </c>
      <c r="B82" s="375"/>
      <c r="C82" s="241" t="s">
        <v>167</v>
      </c>
      <c r="D82" s="102"/>
      <c r="E82" s="103"/>
      <c r="F82" s="104">
        <v>1</v>
      </c>
      <c r="G82" s="105"/>
      <c r="H82" s="103">
        <v>1</v>
      </c>
      <c r="I82" s="133"/>
      <c r="J82" s="134" t="s">
        <v>169</v>
      </c>
      <c r="K82" s="135"/>
      <c r="L82" s="136">
        <v>1</v>
      </c>
      <c r="M82" s="137"/>
      <c r="N82" s="138"/>
      <c r="O82" s="136"/>
      <c r="P82" s="136"/>
      <c r="Q82" s="137"/>
      <c r="R82" s="1" t="str">
        <f t="shared" si="36"/>
        <v>ok</v>
      </c>
      <c r="S82" s="10" t="str">
        <f t="shared" si="37"/>
        <v>ok</v>
      </c>
      <c r="T82" s="1" t="str">
        <f t="shared" si="38"/>
        <v>ok</v>
      </c>
      <c r="U82" s="10" t="str">
        <f t="shared" si="39"/>
        <v>ok</v>
      </c>
    </row>
    <row r="83" spans="1:21" s="1" customFormat="1" ht="16.149999999999999" customHeight="1" thickBot="1" x14ac:dyDescent="0.35">
      <c r="A83" s="20">
        <v>77</v>
      </c>
      <c r="B83" s="375"/>
      <c r="C83" s="239" t="s">
        <v>168</v>
      </c>
      <c r="D83" s="102"/>
      <c r="E83" s="103"/>
      <c r="F83" s="104">
        <v>1</v>
      </c>
      <c r="G83" s="105"/>
      <c r="H83" s="103">
        <v>1</v>
      </c>
      <c r="I83" s="133"/>
      <c r="J83" s="134" t="s">
        <v>170</v>
      </c>
      <c r="K83" s="135"/>
      <c r="L83" s="136">
        <v>1</v>
      </c>
      <c r="M83" s="137"/>
      <c r="N83" s="138"/>
      <c r="O83" s="136"/>
      <c r="P83" s="136"/>
      <c r="Q83" s="137"/>
      <c r="R83" s="1" t="str">
        <f t="shared" si="36"/>
        <v>ok</v>
      </c>
      <c r="S83" s="10" t="str">
        <f t="shared" si="37"/>
        <v>ok</v>
      </c>
      <c r="T83" s="1" t="str">
        <f t="shared" si="38"/>
        <v>ok</v>
      </c>
      <c r="U83" s="10" t="str">
        <f t="shared" si="39"/>
        <v>ok</v>
      </c>
    </row>
    <row r="84" spans="1:21" s="1" customFormat="1" ht="16.149999999999999" customHeight="1" thickBot="1" x14ac:dyDescent="0.35">
      <c r="A84" s="20">
        <v>78</v>
      </c>
      <c r="B84" s="379"/>
      <c r="C84" s="242" t="s">
        <v>174</v>
      </c>
      <c r="D84" s="112"/>
      <c r="E84" s="113"/>
      <c r="F84" s="114">
        <v>1</v>
      </c>
      <c r="G84" s="115"/>
      <c r="H84" s="113">
        <v>1</v>
      </c>
      <c r="I84" s="142"/>
      <c r="J84" s="143" t="s">
        <v>171</v>
      </c>
      <c r="K84" s="144"/>
      <c r="L84" s="145"/>
      <c r="M84" s="146">
        <v>1</v>
      </c>
      <c r="N84" s="147"/>
      <c r="O84" s="145"/>
      <c r="P84" s="145">
        <v>1</v>
      </c>
      <c r="Q84" s="146"/>
      <c r="R84" s="1" t="str">
        <f t="shared" si="36"/>
        <v>ok</v>
      </c>
      <c r="S84" s="10" t="str">
        <f t="shared" si="37"/>
        <v>ok</v>
      </c>
      <c r="T84" s="1" t="str">
        <f t="shared" si="38"/>
        <v>ok</v>
      </c>
      <c r="U84" s="10" t="str">
        <f t="shared" si="39"/>
        <v>ok</v>
      </c>
    </row>
    <row r="85" spans="1:21" s="1" customFormat="1" ht="16.149999999999999" customHeight="1" thickBot="1" x14ac:dyDescent="0.35">
      <c r="A85" s="20">
        <v>79</v>
      </c>
      <c r="B85" s="374" t="s">
        <v>176</v>
      </c>
      <c r="C85" s="240" t="s">
        <v>173</v>
      </c>
      <c r="D85" s="96"/>
      <c r="E85" s="97"/>
      <c r="F85" s="98">
        <v>1</v>
      </c>
      <c r="G85" s="99"/>
      <c r="H85" s="97">
        <v>1</v>
      </c>
      <c r="I85" s="98"/>
      <c r="J85" s="125" t="s">
        <v>87</v>
      </c>
      <c r="K85" s="38"/>
      <c r="L85" s="39"/>
      <c r="M85" s="40">
        <v>1</v>
      </c>
      <c r="N85" s="41"/>
      <c r="O85" s="39">
        <v>1</v>
      </c>
      <c r="P85" s="39">
        <v>1</v>
      </c>
      <c r="Q85" s="40"/>
      <c r="R85" s="1" t="str">
        <f t="shared" si="36"/>
        <v>ok</v>
      </c>
      <c r="S85" s="10" t="str">
        <f t="shared" si="37"/>
        <v>ok</v>
      </c>
      <c r="T85" s="1" t="str">
        <f t="shared" si="38"/>
        <v>ok</v>
      </c>
      <c r="U85" s="10" t="str">
        <f t="shared" si="39"/>
        <v>ok</v>
      </c>
    </row>
    <row r="86" spans="1:21" s="1" customFormat="1" ht="16.149999999999999" customHeight="1" thickBot="1" x14ac:dyDescent="0.35">
      <c r="A86" s="20">
        <v>80</v>
      </c>
      <c r="B86" s="375"/>
      <c r="C86" s="241" t="s">
        <v>167</v>
      </c>
      <c r="D86" s="102"/>
      <c r="E86" s="103"/>
      <c r="F86" s="104">
        <v>1</v>
      </c>
      <c r="G86" s="105"/>
      <c r="H86" s="103">
        <v>1</v>
      </c>
      <c r="I86" s="104"/>
      <c r="J86" s="134" t="s">
        <v>169</v>
      </c>
      <c r="K86" s="107"/>
      <c r="L86" s="108">
        <v>1</v>
      </c>
      <c r="M86" s="109"/>
      <c r="N86" s="110"/>
      <c r="O86" s="108"/>
      <c r="P86" s="108"/>
      <c r="Q86" s="109"/>
      <c r="R86" s="1" t="str">
        <f t="shared" si="36"/>
        <v>ok</v>
      </c>
      <c r="S86" s="10" t="str">
        <f t="shared" si="37"/>
        <v>ok</v>
      </c>
      <c r="T86" s="1" t="str">
        <f t="shared" si="38"/>
        <v>ok</v>
      </c>
      <c r="U86" s="10" t="str">
        <f t="shared" si="39"/>
        <v>ok</v>
      </c>
    </row>
    <row r="87" spans="1:21" s="1" customFormat="1" ht="16.149999999999999" customHeight="1" thickBot="1" x14ac:dyDescent="0.35">
      <c r="A87" s="20">
        <v>81</v>
      </c>
      <c r="B87" s="375"/>
      <c r="C87" s="239" t="s">
        <v>168</v>
      </c>
      <c r="D87" s="102"/>
      <c r="E87" s="103"/>
      <c r="F87" s="104">
        <v>1</v>
      </c>
      <c r="G87" s="105"/>
      <c r="H87" s="103">
        <v>1</v>
      </c>
      <c r="I87" s="104"/>
      <c r="J87" s="134" t="s">
        <v>170</v>
      </c>
      <c r="K87" s="107"/>
      <c r="L87" s="108">
        <v>1</v>
      </c>
      <c r="M87" s="109"/>
      <c r="N87" s="110"/>
      <c r="O87" s="108"/>
      <c r="P87" s="108"/>
      <c r="Q87" s="109"/>
      <c r="R87" s="1" t="str">
        <f t="shared" si="36"/>
        <v>ok</v>
      </c>
      <c r="S87" s="10" t="str">
        <f t="shared" si="37"/>
        <v>ok</v>
      </c>
      <c r="T87" s="1" t="str">
        <f t="shared" si="38"/>
        <v>ok</v>
      </c>
      <c r="U87" s="10" t="str">
        <f t="shared" si="39"/>
        <v>ok</v>
      </c>
    </row>
    <row r="88" spans="1:21" s="1" customFormat="1" ht="16.149999999999999" customHeight="1" thickBot="1" x14ac:dyDescent="0.35">
      <c r="A88" s="20">
        <v>82</v>
      </c>
      <c r="B88" s="379"/>
      <c r="C88" s="242" t="s">
        <v>174</v>
      </c>
      <c r="D88" s="112"/>
      <c r="E88" s="113"/>
      <c r="F88" s="114">
        <v>1</v>
      </c>
      <c r="G88" s="115"/>
      <c r="H88" s="113">
        <v>1</v>
      </c>
      <c r="I88" s="114"/>
      <c r="J88" s="143" t="s">
        <v>171</v>
      </c>
      <c r="K88" s="117"/>
      <c r="L88" s="118"/>
      <c r="M88" s="119">
        <v>1</v>
      </c>
      <c r="N88" s="120"/>
      <c r="O88" s="118">
        <v>1</v>
      </c>
      <c r="P88" s="118">
        <v>1</v>
      </c>
      <c r="Q88" s="119"/>
      <c r="R88" s="1" t="str">
        <f t="shared" si="36"/>
        <v>ok</v>
      </c>
      <c r="S88" s="10" t="str">
        <f t="shared" si="37"/>
        <v>ok</v>
      </c>
      <c r="T88" s="1" t="str">
        <f t="shared" si="38"/>
        <v>ok</v>
      </c>
      <c r="U88" s="10" t="str">
        <f t="shared" si="39"/>
        <v>ok</v>
      </c>
    </row>
    <row r="89" spans="1:21" s="1" customFormat="1" ht="16.149999999999999" customHeight="1" thickBot="1" x14ac:dyDescent="0.35">
      <c r="A89" s="20">
        <v>83</v>
      </c>
      <c r="B89" s="374" t="s">
        <v>177</v>
      </c>
      <c r="C89" s="240" t="s">
        <v>173</v>
      </c>
      <c r="D89" s="96"/>
      <c r="E89" s="97"/>
      <c r="F89" s="98">
        <v>1</v>
      </c>
      <c r="G89" s="99"/>
      <c r="H89" s="97">
        <v>1</v>
      </c>
      <c r="I89" s="124"/>
      <c r="J89" s="125" t="s">
        <v>87</v>
      </c>
      <c r="K89" s="126"/>
      <c r="L89" s="127"/>
      <c r="M89" s="128">
        <v>1</v>
      </c>
      <c r="N89" s="129"/>
      <c r="O89" s="127">
        <v>1</v>
      </c>
      <c r="P89" s="127">
        <v>1</v>
      </c>
      <c r="Q89" s="128"/>
      <c r="R89" s="1" t="str">
        <f t="shared" ref="R89:R97" si="40">IF(SUM(D89:F89)=0,"미점검",IF(SUM(D89:F89)=1,"ok",IF(SUM(D89:F89)&gt;1,"오류")))</f>
        <v>ok</v>
      </c>
      <c r="S89" s="10" t="str">
        <f t="shared" ref="S89:S97" si="41">IF(SUM(D89:I89)=0,"미점검",IF(AND(SUM(F89:I89)=0,SUM(D89:E89)=1),"ok",IF(AND(F89=0,SUM(G89:I89)&gt;0),"오류",IF(AND(F89=1,SUM(F89:I89)=1),"오류",IF(SUM(F89:I89)&gt;1,"ok")))))</f>
        <v>ok</v>
      </c>
      <c r="T89" s="1" t="str">
        <f t="shared" ref="T89:T97" si="42">IF(SUM(K89:M89)=0,"미점검",IF(SUM(K89:M89)=1,"ok",IF(SUM(K89:M89)&gt;1,"오류")))</f>
        <v>ok</v>
      </c>
      <c r="U89" s="10" t="str">
        <f t="shared" ref="U89:U97" si="43">IF(SUM(K89:Q89)=0,"미점검",IF(AND(SUM(M89:Q89)=0,SUM(K89:L89)=1),"ok",IF(AND(M89=0,SUM(N89:Q89)&gt;0),"오류",IF(AND(M89=1,SUM(M89:Q89)=1),"오류",IF(SUM(M89:Q89)&gt;1,"ok")))))</f>
        <v>ok</v>
      </c>
    </row>
    <row r="90" spans="1:21" s="1" customFormat="1" ht="16.149999999999999" customHeight="1" thickBot="1" x14ac:dyDescent="0.35">
      <c r="A90" s="20">
        <v>84</v>
      </c>
      <c r="B90" s="375"/>
      <c r="C90" s="241" t="s">
        <v>167</v>
      </c>
      <c r="D90" s="102"/>
      <c r="E90" s="103"/>
      <c r="F90" s="104">
        <v>1</v>
      </c>
      <c r="G90" s="105"/>
      <c r="H90" s="103">
        <v>1</v>
      </c>
      <c r="I90" s="133"/>
      <c r="J90" s="134" t="s">
        <v>169</v>
      </c>
      <c r="K90" s="135"/>
      <c r="L90" s="136">
        <v>1</v>
      </c>
      <c r="M90" s="137"/>
      <c r="N90" s="138"/>
      <c r="O90" s="136"/>
      <c r="P90" s="136"/>
      <c r="Q90" s="137"/>
      <c r="R90" s="1" t="str">
        <f t="shared" si="40"/>
        <v>ok</v>
      </c>
      <c r="S90" s="10" t="str">
        <f t="shared" si="41"/>
        <v>ok</v>
      </c>
      <c r="T90" s="1" t="str">
        <f t="shared" si="42"/>
        <v>ok</v>
      </c>
      <c r="U90" s="10" t="str">
        <f t="shared" si="43"/>
        <v>ok</v>
      </c>
    </row>
    <row r="91" spans="1:21" s="1" customFormat="1" ht="16.149999999999999" customHeight="1" thickBot="1" x14ac:dyDescent="0.35">
      <c r="A91" s="20">
        <v>85</v>
      </c>
      <c r="B91" s="375"/>
      <c r="C91" s="239" t="s">
        <v>168</v>
      </c>
      <c r="D91" s="102"/>
      <c r="E91" s="103"/>
      <c r="F91" s="104">
        <v>1</v>
      </c>
      <c r="G91" s="105"/>
      <c r="H91" s="103">
        <v>1</v>
      </c>
      <c r="I91" s="133"/>
      <c r="J91" s="134" t="s">
        <v>170</v>
      </c>
      <c r="K91" s="135"/>
      <c r="L91" s="136">
        <v>1</v>
      </c>
      <c r="M91" s="137"/>
      <c r="N91" s="138"/>
      <c r="O91" s="136"/>
      <c r="P91" s="136"/>
      <c r="Q91" s="137"/>
      <c r="R91" s="1" t="str">
        <f t="shared" si="40"/>
        <v>ok</v>
      </c>
      <c r="S91" s="10" t="str">
        <f t="shared" si="41"/>
        <v>ok</v>
      </c>
      <c r="T91" s="1" t="str">
        <f t="shared" si="42"/>
        <v>ok</v>
      </c>
      <c r="U91" s="10" t="str">
        <f t="shared" si="43"/>
        <v>ok</v>
      </c>
    </row>
    <row r="92" spans="1:21" s="1" customFormat="1" ht="16.149999999999999" customHeight="1" thickBot="1" x14ac:dyDescent="0.35">
      <c r="A92" s="20">
        <v>86</v>
      </c>
      <c r="B92" s="379"/>
      <c r="C92" s="242" t="s">
        <v>174</v>
      </c>
      <c r="D92" s="112"/>
      <c r="E92" s="113"/>
      <c r="F92" s="114">
        <v>1</v>
      </c>
      <c r="G92" s="115"/>
      <c r="H92" s="113">
        <v>1</v>
      </c>
      <c r="I92" s="142"/>
      <c r="J92" s="143" t="s">
        <v>171</v>
      </c>
      <c r="K92" s="144"/>
      <c r="L92" s="145"/>
      <c r="M92" s="146">
        <v>1</v>
      </c>
      <c r="N92" s="147"/>
      <c r="O92" s="145"/>
      <c r="P92" s="145">
        <v>1</v>
      </c>
      <c r="Q92" s="146"/>
      <c r="R92" s="1" t="str">
        <f t="shared" si="40"/>
        <v>ok</v>
      </c>
      <c r="S92" s="10" t="str">
        <f t="shared" si="41"/>
        <v>ok</v>
      </c>
      <c r="T92" s="1" t="str">
        <f t="shared" si="42"/>
        <v>ok</v>
      </c>
      <c r="U92" s="10" t="str">
        <f t="shared" si="43"/>
        <v>ok</v>
      </c>
    </row>
    <row r="93" spans="1:21" s="1" customFormat="1" ht="16.149999999999999" customHeight="1" thickBot="1" x14ac:dyDescent="0.35">
      <c r="A93" s="20">
        <v>87</v>
      </c>
      <c r="B93" s="374" t="s">
        <v>178</v>
      </c>
      <c r="C93" s="240">
        <v>1</v>
      </c>
      <c r="D93" s="96"/>
      <c r="E93" s="97">
        <v>1</v>
      </c>
      <c r="F93" s="98"/>
      <c r="G93" s="99"/>
      <c r="H93" s="97"/>
      <c r="I93" s="98"/>
      <c r="J93" s="100">
        <v>1</v>
      </c>
      <c r="K93" s="38">
        <v>1</v>
      </c>
      <c r="L93" s="39"/>
      <c r="M93" s="40"/>
      <c r="N93" s="41"/>
      <c r="O93" s="39"/>
      <c r="P93" s="39"/>
      <c r="Q93" s="40"/>
      <c r="R93" s="1" t="str">
        <f t="shared" si="40"/>
        <v>ok</v>
      </c>
      <c r="S93" s="10" t="str">
        <f t="shared" si="41"/>
        <v>ok</v>
      </c>
      <c r="T93" s="1" t="str">
        <f t="shared" si="42"/>
        <v>ok</v>
      </c>
      <c r="U93" s="10" t="str">
        <f t="shared" si="43"/>
        <v>ok</v>
      </c>
    </row>
    <row r="94" spans="1:21" s="1" customFormat="1" ht="16.149999999999999" customHeight="1" thickBot="1" x14ac:dyDescent="0.35">
      <c r="A94" s="20">
        <v>88</v>
      </c>
      <c r="B94" s="375"/>
      <c r="C94" s="241">
        <v>2</v>
      </c>
      <c r="D94" s="102"/>
      <c r="E94" s="103"/>
      <c r="F94" s="104">
        <v>1</v>
      </c>
      <c r="G94" s="105"/>
      <c r="H94" s="103">
        <v>1</v>
      </c>
      <c r="I94" s="104"/>
      <c r="J94" s="106">
        <v>2</v>
      </c>
      <c r="K94" s="107">
        <v>1</v>
      </c>
      <c r="L94" s="108"/>
      <c r="M94" s="109"/>
      <c r="N94" s="110"/>
      <c r="O94" s="108"/>
      <c r="P94" s="108"/>
      <c r="Q94" s="109"/>
      <c r="R94" s="1" t="str">
        <f t="shared" si="40"/>
        <v>ok</v>
      </c>
      <c r="S94" s="10" t="str">
        <f t="shared" si="41"/>
        <v>ok</v>
      </c>
      <c r="T94" s="1" t="str">
        <f t="shared" si="42"/>
        <v>ok</v>
      </c>
      <c r="U94" s="10" t="str">
        <f t="shared" si="43"/>
        <v>ok</v>
      </c>
    </row>
    <row r="95" spans="1:21" s="1" customFormat="1" ht="16.149999999999999" customHeight="1" thickBot="1" x14ac:dyDescent="0.35">
      <c r="A95" s="20">
        <v>89</v>
      </c>
      <c r="B95" s="375"/>
      <c r="C95" s="239">
        <v>3</v>
      </c>
      <c r="D95" s="102"/>
      <c r="E95" s="103"/>
      <c r="F95" s="104">
        <v>1</v>
      </c>
      <c r="G95" s="105"/>
      <c r="H95" s="103">
        <v>1</v>
      </c>
      <c r="I95" s="104"/>
      <c r="J95" s="106">
        <v>3</v>
      </c>
      <c r="K95" s="107"/>
      <c r="L95" s="108"/>
      <c r="M95" s="109">
        <v>1</v>
      </c>
      <c r="N95" s="110"/>
      <c r="O95" s="108">
        <v>1</v>
      </c>
      <c r="P95" s="108"/>
      <c r="Q95" s="109"/>
      <c r="R95" s="1" t="str">
        <f t="shared" si="40"/>
        <v>ok</v>
      </c>
      <c r="S95" s="10" t="str">
        <f t="shared" si="41"/>
        <v>ok</v>
      </c>
      <c r="T95" s="1" t="str">
        <f t="shared" si="42"/>
        <v>ok</v>
      </c>
      <c r="U95" s="10" t="str">
        <f t="shared" si="43"/>
        <v>ok</v>
      </c>
    </row>
    <row r="96" spans="1:21" s="1" customFormat="1" ht="16.149999999999999" customHeight="1" thickBot="1" x14ac:dyDescent="0.35">
      <c r="A96" s="20">
        <v>90</v>
      </c>
      <c r="B96" s="375"/>
      <c r="C96" s="246">
        <v>4</v>
      </c>
      <c r="D96" s="149">
        <v>1</v>
      </c>
      <c r="E96" s="150"/>
      <c r="F96" s="151"/>
      <c r="G96" s="152"/>
      <c r="H96" s="150"/>
      <c r="I96" s="151"/>
      <c r="J96" s="257">
        <v>4</v>
      </c>
      <c r="K96" s="154">
        <v>1</v>
      </c>
      <c r="L96" s="155"/>
      <c r="M96" s="156"/>
      <c r="N96" s="157"/>
      <c r="O96" s="155"/>
      <c r="P96" s="155"/>
      <c r="Q96" s="156"/>
      <c r="R96" s="1" t="str">
        <f t="shared" ref="R96" si="44">IF(SUM(D96:F96)=0,"미점검",IF(SUM(D96:F96)=1,"ok",IF(SUM(D96:F96)&gt;1,"오류")))</f>
        <v>ok</v>
      </c>
      <c r="S96" s="10" t="str">
        <f t="shared" ref="S96" si="45">IF(SUM(D96:I96)=0,"미점검",IF(AND(SUM(F96:I96)=0,SUM(D96:E96)=1),"ok",IF(AND(F96=0,SUM(G96:I96)&gt;0),"오류",IF(AND(F96=1,SUM(F96:I96)=1),"오류",IF(SUM(F96:I96)&gt;1,"ok")))))</f>
        <v>ok</v>
      </c>
      <c r="T96" s="1" t="str">
        <f t="shared" ref="T96" si="46">IF(SUM(K96:M96)=0,"미점검",IF(SUM(K96:M96)=1,"ok",IF(SUM(K96:M96)&gt;1,"오류")))</f>
        <v>ok</v>
      </c>
      <c r="U96" s="10" t="str">
        <f t="shared" ref="U96" si="47">IF(SUM(K96:Q96)=0,"미점검",IF(AND(SUM(M96:Q96)=0,SUM(K96:L96)=1),"ok",IF(AND(M96=0,SUM(N96:Q96)&gt;0),"오류",IF(AND(M96=1,SUM(M96:Q96)=1),"오류",IF(SUM(M96:Q96)&gt;1,"ok")))))</f>
        <v>ok</v>
      </c>
    </row>
    <row r="97" spans="1:21" s="1" customFormat="1" ht="16.149999999999999" customHeight="1" thickBot="1" x14ac:dyDescent="0.35">
      <c r="A97" s="20">
        <v>91</v>
      </c>
      <c r="B97" s="375"/>
      <c r="C97" s="242">
        <v>5</v>
      </c>
      <c r="D97" s="112"/>
      <c r="E97" s="113"/>
      <c r="F97" s="114">
        <v>1</v>
      </c>
      <c r="G97" s="115"/>
      <c r="H97" s="113">
        <v>1</v>
      </c>
      <c r="I97" s="114"/>
      <c r="J97" s="116">
        <v>5</v>
      </c>
      <c r="K97" s="117">
        <v>1</v>
      </c>
      <c r="L97" s="118"/>
      <c r="M97" s="119"/>
      <c r="N97" s="120"/>
      <c r="O97" s="118"/>
      <c r="P97" s="118"/>
      <c r="Q97" s="119"/>
      <c r="R97" s="1" t="str">
        <f t="shared" si="40"/>
        <v>ok</v>
      </c>
      <c r="S97" s="10" t="str">
        <f t="shared" si="41"/>
        <v>ok</v>
      </c>
      <c r="T97" s="1" t="str">
        <f t="shared" si="42"/>
        <v>ok</v>
      </c>
      <c r="U97" s="10" t="str">
        <f t="shared" si="43"/>
        <v>ok</v>
      </c>
    </row>
    <row r="98" spans="1:21" s="1" customFormat="1" ht="16.149999999999999" customHeight="1" thickBot="1" x14ac:dyDescent="0.35">
      <c r="A98" s="20">
        <v>92</v>
      </c>
      <c r="B98" s="379"/>
      <c r="C98" s="121" t="s">
        <v>106</v>
      </c>
      <c r="D98" s="168">
        <v>1</v>
      </c>
      <c r="E98" s="123"/>
      <c r="F98" s="124"/>
      <c r="G98" s="122"/>
      <c r="H98" s="123"/>
      <c r="I98" s="124"/>
      <c r="J98" s="125"/>
      <c r="K98" s="126"/>
      <c r="L98" s="127"/>
      <c r="M98" s="128"/>
      <c r="N98" s="129"/>
      <c r="O98" s="127"/>
      <c r="P98" s="127"/>
      <c r="Q98" s="128"/>
      <c r="R98" s="1" t="str">
        <f t="shared" si="0"/>
        <v>ok</v>
      </c>
      <c r="S98" s="10" t="str">
        <f t="shared" si="1"/>
        <v>ok</v>
      </c>
      <c r="T98" s="1" t="str">
        <f t="shared" si="2"/>
        <v>미점검</v>
      </c>
      <c r="U98" s="10" t="str">
        <f t="shared" si="3"/>
        <v>미점검</v>
      </c>
    </row>
    <row r="99" spans="1:21" s="1" customFormat="1" ht="16.149999999999999" customHeight="1" x14ac:dyDescent="0.3">
      <c r="A99" s="355" t="s">
        <v>4</v>
      </c>
      <c r="B99" s="356"/>
      <c r="C99" s="171">
        <f>SUM(D99:F99)</f>
        <v>85</v>
      </c>
      <c r="D99" s="172">
        <f>SUM(D7:D98)</f>
        <v>18</v>
      </c>
      <c r="E99" s="172">
        <f t="shared" ref="E99:I99" si="48">SUM(E7:E98)</f>
        <v>44</v>
      </c>
      <c r="F99" s="172">
        <f t="shared" si="48"/>
        <v>23</v>
      </c>
      <c r="G99" s="172">
        <f t="shared" si="48"/>
        <v>2</v>
      </c>
      <c r="H99" s="172">
        <f t="shared" si="48"/>
        <v>21</v>
      </c>
      <c r="I99" s="172">
        <f t="shared" si="48"/>
        <v>0</v>
      </c>
      <c r="J99" s="173">
        <f>SUM(K99:M99)</f>
        <v>40</v>
      </c>
      <c r="K99" s="172">
        <f>SUM(K7:K98)</f>
        <v>10</v>
      </c>
      <c r="L99" s="172">
        <f t="shared" ref="L99:Q99" si="49">SUM(L7:L98)</f>
        <v>10</v>
      </c>
      <c r="M99" s="172">
        <f t="shared" si="49"/>
        <v>20</v>
      </c>
      <c r="N99" s="172">
        <f t="shared" si="49"/>
        <v>3</v>
      </c>
      <c r="O99" s="172">
        <f t="shared" si="49"/>
        <v>15</v>
      </c>
      <c r="P99" s="172">
        <f t="shared" si="49"/>
        <v>10</v>
      </c>
      <c r="Q99" s="172">
        <f t="shared" si="49"/>
        <v>3</v>
      </c>
      <c r="R99" s="9"/>
    </row>
    <row r="100" spans="1:21" s="1" customFormat="1" ht="16.149999999999999" customHeight="1" thickBot="1" x14ac:dyDescent="0.35">
      <c r="A100" s="357"/>
      <c r="B100" s="358"/>
      <c r="C100" s="174"/>
      <c r="D100" s="175">
        <f>D99/C99</f>
        <v>0.21176470588235294</v>
      </c>
      <c r="E100" s="176">
        <f>E99/C99</f>
        <v>0.51764705882352946</v>
      </c>
      <c r="F100" s="177">
        <f>F99/C99</f>
        <v>0.27058823529411763</v>
      </c>
      <c r="G100" s="178"/>
      <c r="H100" s="179"/>
      <c r="I100" s="180"/>
      <c r="J100" s="181"/>
      <c r="K100" s="175">
        <f>K99/J99</f>
        <v>0.25</v>
      </c>
      <c r="L100" s="176">
        <f>L99/J99</f>
        <v>0.25</v>
      </c>
      <c r="M100" s="177">
        <f>M99/J99</f>
        <v>0.5</v>
      </c>
      <c r="N100" s="178"/>
      <c r="O100" s="179"/>
      <c r="P100" s="179"/>
      <c r="Q100" s="180"/>
      <c r="R100" s="9"/>
    </row>
    <row r="101" spans="1:21" s="1" customFormat="1" ht="16.149999999999999" customHeight="1" thickBot="1" x14ac:dyDescent="0.35">
      <c r="A101" s="182"/>
      <c r="B101" s="182"/>
      <c r="C101" s="182"/>
      <c r="D101" s="183"/>
      <c r="E101" s="183"/>
      <c r="F101" s="183"/>
      <c r="G101" s="182"/>
      <c r="H101" s="182"/>
      <c r="I101" s="182"/>
      <c r="J101" s="184"/>
      <c r="K101" s="185"/>
      <c r="L101" s="185"/>
      <c r="M101" s="185"/>
      <c r="N101" s="184"/>
      <c r="O101" s="184"/>
      <c r="P101" s="184"/>
      <c r="Q101" s="184"/>
      <c r="R101" s="9"/>
    </row>
    <row r="102" spans="1:21" ht="16.149999999999999" customHeight="1" x14ac:dyDescent="0.3">
      <c r="A102" s="385" t="s">
        <v>45</v>
      </c>
      <c r="B102" s="386"/>
      <c r="C102" s="386"/>
      <c r="D102" s="386"/>
      <c r="E102" s="386"/>
      <c r="F102" s="386"/>
      <c r="G102" s="386"/>
      <c r="H102" s="386"/>
      <c r="I102" s="386"/>
      <c r="J102" s="376" t="s">
        <v>93</v>
      </c>
      <c r="K102" s="377"/>
      <c r="L102" s="377"/>
      <c r="M102" s="377"/>
      <c r="N102" s="377"/>
      <c r="O102" s="377"/>
      <c r="P102" s="377"/>
      <c r="Q102" s="378"/>
    </row>
    <row r="103" spans="1:21" ht="16.149999999999999" customHeight="1" x14ac:dyDescent="0.3">
      <c r="A103" s="382" t="s">
        <v>46</v>
      </c>
      <c r="B103" s="367" t="s">
        <v>47</v>
      </c>
      <c r="C103" s="369"/>
      <c r="D103" s="383" t="s">
        <v>1</v>
      </c>
      <c r="E103" s="383" t="s">
        <v>3</v>
      </c>
      <c r="F103" s="383" t="s">
        <v>7</v>
      </c>
      <c r="G103" s="383" t="s">
        <v>8</v>
      </c>
      <c r="H103" s="383"/>
      <c r="I103" s="384"/>
      <c r="J103" s="366" t="s">
        <v>95</v>
      </c>
      <c r="K103" s="367" t="s">
        <v>96</v>
      </c>
      <c r="L103" s="368"/>
      <c r="M103" s="368"/>
      <c r="N103" s="369"/>
      <c r="O103" s="322" t="s">
        <v>98</v>
      </c>
      <c r="P103" s="322" t="s">
        <v>99</v>
      </c>
      <c r="Q103" s="324" t="s">
        <v>97</v>
      </c>
    </row>
    <row r="104" spans="1:21" ht="16.149999999999999" customHeight="1" thickBot="1" x14ac:dyDescent="0.35">
      <c r="A104" s="330"/>
      <c r="B104" s="370"/>
      <c r="C104" s="372"/>
      <c r="D104" s="332"/>
      <c r="E104" s="332"/>
      <c r="F104" s="332"/>
      <c r="G104" s="189" t="s">
        <v>53</v>
      </c>
      <c r="H104" s="189" t="s">
        <v>54</v>
      </c>
      <c r="I104" s="225" t="s">
        <v>55</v>
      </c>
      <c r="J104" s="344"/>
      <c r="K104" s="370"/>
      <c r="L104" s="371"/>
      <c r="M104" s="371"/>
      <c r="N104" s="372"/>
      <c r="O104" s="323"/>
      <c r="P104" s="323"/>
      <c r="Q104" s="325"/>
    </row>
    <row r="105" spans="1:21" ht="16.149999999999999" customHeight="1" x14ac:dyDescent="0.3">
      <c r="A105" s="186">
        <v>1</v>
      </c>
      <c r="B105" s="347" t="s">
        <v>44</v>
      </c>
      <c r="C105" s="348"/>
      <c r="D105" s="187">
        <v>1</v>
      </c>
      <c r="E105" s="187"/>
      <c r="F105" s="187"/>
      <c r="G105" s="187"/>
      <c r="H105" s="187"/>
      <c r="I105" s="226"/>
      <c r="J105" s="235">
        <v>1</v>
      </c>
      <c r="K105" s="319" t="s">
        <v>100</v>
      </c>
      <c r="L105" s="320"/>
      <c r="M105" s="320"/>
      <c r="N105" s="321"/>
      <c r="O105" s="236"/>
      <c r="P105" s="236"/>
      <c r="Q105" s="237">
        <v>1</v>
      </c>
    </row>
    <row r="106" spans="1:21" ht="16.149999999999999" customHeight="1" thickBot="1" x14ac:dyDescent="0.35">
      <c r="A106" s="95">
        <v>2</v>
      </c>
      <c r="B106" s="316" t="s">
        <v>48</v>
      </c>
      <c r="C106" s="318"/>
      <c r="D106" s="31">
        <v>1</v>
      </c>
      <c r="E106" s="31"/>
      <c r="F106" s="31"/>
      <c r="G106" s="31"/>
      <c r="H106" s="31"/>
      <c r="I106" s="216"/>
      <c r="J106" s="30">
        <v>2</v>
      </c>
      <c r="K106" s="316" t="s">
        <v>101</v>
      </c>
      <c r="L106" s="317"/>
      <c r="M106" s="317"/>
      <c r="N106" s="318"/>
      <c r="O106" s="233"/>
      <c r="P106" s="233"/>
      <c r="Q106" s="234">
        <v>1</v>
      </c>
    </row>
    <row r="108" spans="1:21" ht="12" thickBot="1" x14ac:dyDescent="0.35"/>
    <row r="109" spans="1:21" ht="12.75" thickBot="1" x14ac:dyDescent="0.35">
      <c r="A109" s="20">
        <v>93</v>
      </c>
      <c r="B109" s="389" t="s">
        <v>103</v>
      </c>
      <c r="C109" s="227">
        <v>1</v>
      </c>
      <c r="D109" s="96">
        <v>1</v>
      </c>
      <c r="E109" s="97"/>
      <c r="F109" s="98"/>
      <c r="G109" s="99"/>
      <c r="H109" s="97"/>
      <c r="I109" s="98"/>
      <c r="J109" s="100"/>
      <c r="K109" s="38"/>
      <c r="L109" s="39"/>
      <c r="M109" s="40"/>
      <c r="N109" s="41"/>
      <c r="O109" s="39"/>
      <c r="P109" s="39"/>
      <c r="Q109" s="40"/>
    </row>
    <row r="110" spans="1:21" ht="12.75" thickBot="1" x14ac:dyDescent="0.35">
      <c r="A110" s="20">
        <v>94</v>
      </c>
      <c r="B110" s="390"/>
      <c r="C110" s="228">
        <v>2</v>
      </c>
      <c r="D110" s="102"/>
      <c r="E110" s="103"/>
      <c r="F110" s="104">
        <v>1</v>
      </c>
      <c r="G110" s="105"/>
      <c r="H110" s="103"/>
      <c r="I110" s="104"/>
      <c r="J110" s="106"/>
      <c r="K110" s="107"/>
      <c r="L110" s="108"/>
      <c r="M110" s="109"/>
      <c r="N110" s="110"/>
      <c r="O110" s="108"/>
      <c r="P110" s="108"/>
      <c r="Q110" s="109"/>
    </row>
    <row r="111" spans="1:21" ht="12.75" thickBot="1" x14ac:dyDescent="0.35">
      <c r="A111" s="20">
        <v>95</v>
      </c>
      <c r="B111" s="390"/>
      <c r="C111" s="232">
        <v>3</v>
      </c>
      <c r="D111" s="102">
        <v>1</v>
      </c>
      <c r="E111" s="103"/>
      <c r="F111" s="104"/>
      <c r="G111" s="105"/>
      <c r="H111" s="103"/>
      <c r="I111" s="104"/>
      <c r="J111" s="106"/>
      <c r="K111" s="107"/>
      <c r="L111" s="108"/>
      <c r="M111" s="109"/>
      <c r="N111" s="110"/>
      <c r="O111" s="108"/>
      <c r="P111" s="108"/>
      <c r="Q111" s="109"/>
    </row>
    <row r="112" spans="1:21" ht="12.75" thickBot="1" x14ac:dyDescent="0.35">
      <c r="A112" s="20">
        <v>96</v>
      </c>
      <c r="B112" s="390"/>
      <c r="C112" s="229">
        <v>4</v>
      </c>
      <c r="D112" s="112"/>
      <c r="E112" s="113"/>
      <c r="F112" s="114">
        <v>1</v>
      </c>
      <c r="G112" s="115"/>
      <c r="H112" s="113"/>
      <c r="I112" s="114"/>
      <c r="J112" s="116"/>
      <c r="K112" s="117"/>
      <c r="L112" s="118"/>
      <c r="M112" s="119"/>
      <c r="N112" s="120"/>
      <c r="O112" s="118"/>
      <c r="P112" s="118"/>
      <c r="Q112" s="119"/>
    </row>
    <row r="113" spans="1:17" ht="12.75" thickBot="1" x14ac:dyDescent="0.35">
      <c r="A113" s="20">
        <v>97</v>
      </c>
      <c r="B113" s="390"/>
      <c r="C113" s="230">
        <v>5</v>
      </c>
      <c r="D113" s="168"/>
      <c r="E113" s="123"/>
      <c r="F113" s="124">
        <v>1</v>
      </c>
      <c r="G113" s="122"/>
      <c r="H113" s="123"/>
      <c r="I113" s="124"/>
      <c r="J113" s="230" t="s">
        <v>104</v>
      </c>
      <c r="K113" s="126"/>
      <c r="L113" s="127"/>
      <c r="M113" s="128"/>
      <c r="N113" s="129"/>
      <c r="O113" s="127"/>
      <c r="P113" s="127"/>
      <c r="Q113" s="128"/>
    </row>
    <row r="114" spans="1:17" ht="12.75" thickBot="1" x14ac:dyDescent="0.35">
      <c r="A114" s="20">
        <v>98</v>
      </c>
      <c r="B114" s="391"/>
      <c r="C114" s="231" t="s">
        <v>106</v>
      </c>
      <c r="D114" s="169">
        <v>1</v>
      </c>
      <c r="E114" s="132"/>
      <c r="F114" s="133"/>
      <c r="G114" s="131"/>
      <c r="H114" s="132"/>
      <c r="I114" s="133"/>
      <c r="J114" s="231" t="s">
        <v>105</v>
      </c>
      <c r="K114" s="135"/>
      <c r="L114" s="136"/>
      <c r="M114" s="137"/>
      <c r="N114" s="138"/>
      <c r="O114" s="136"/>
      <c r="P114" s="136"/>
      <c r="Q114" s="137"/>
    </row>
    <row r="115" spans="1:17" ht="12" x14ac:dyDescent="0.3">
      <c r="C115" s="392">
        <f>SUM(D115:F115)</f>
        <v>6</v>
      </c>
      <c r="D115" s="187">
        <f>SUM(D109:D114)</f>
        <v>3</v>
      </c>
      <c r="E115" s="187">
        <f>SUM(E109:E114)</f>
        <v>0</v>
      </c>
      <c r="F115" s="393">
        <f>SUM(F109:F114)</f>
        <v>3</v>
      </c>
    </row>
  </sheetData>
  <mergeCells count="62">
    <mergeCell ref="V5:X5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B93:B98"/>
    <mergeCell ref="B109:B114"/>
    <mergeCell ref="B8:B9"/>
    <mergeCell ref="J103:J104"/>
    <mergeCell ref="K103:N104"/>
    <mergeCell ref="B12:B13"/>
    <mergeCell ref="B10:B11"/>
    <mergeCell ref="B14:B15"/>
    <mergeCell ref="B24:B27"/>
    <mergeCell ref="J102:Q102"/>
    <mergeCell ref="B39:B48"/>
    <mergeCell ref="B49:B54"/>
    <mergeCell ref="B89:B92"/>
    <mergeCell ref="B16:B23"/>
    <mergeCell ref="B28:B36"/>
    <mergeCell ref="B77:B80"/>
    <mergeCell ref="B81:B84"/>
    <mergeCell ref="B85:B88"/>
    <mergeCell ref="B105:C105"/>
    <mergeCell ref="B106:C106"/>
    <mergeCell ref="B55:B60"/>
    <mergeCell ref="B67:B72"/>
    <mergeCell ref="B37:B38"/>
    <mergeCell ref="A99:B99"/>
    <mergeCell ref="B61:B66"/>
    <mergeCell ref="A100:B100"/>
    <mergeCell ref="B73:B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K106:N106"/>
    <mergeCell ref="K105:N105"/>
    <mergeCell ref="O103:O104"/>
    <mergeCell ref="P103:P104"/>
    <mergeCell ref="Q103:Q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1" manualBreakCount="1"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2021-06-02T15:10:15Z</cp:lastPrinted>
  <dcterms:created xsi:type="dcterms:W3CDTF">2013-10-17T05:27:34Z</dcterms:created>
  <dcterms:modified xsi:type="dcterms:W3CDTF">2021-10-27T01:44:11Z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